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ocuments\ПОСТАНОВЛЕНИЯ\ОЗП\на 2024 г. - по ОЗП\140-12.08.2024 - изм. в 14-30.01.24 ОЗП 2024-2025\"/>
    </mc:Choice>
  </mc:AlternateContent>
  <xr:revisionPtr revIDLastSave="0" documentId="13_ncr:1_{DB1FDBA4-57EE-41CE-A50A-4DC46C30891A}" xr6:coauthVersionLast="45" xr6:coauthVersionMax="45" xr10:uidLastSave="{00000000-0000-0000-0000-000000000000}"/>
  <bookViews>
    <workbookView xWindow="-120" yWindow="-120" windowWidth="29040" windowHeight="15525" xr2:uid="{00000000-000D-0000-FFFF-FFFF00000000}"/>
  </bookViews>
  <sheets>
    <sheet name="табл 1" sheetId="5" r:id="rId1"/>
  </sheets>
  <definedNames>
    <definedName name="_xlnm.Print_Titles" localSheetId="0">'табл 1'!$9:$12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6" i="5" l="1"/>
  <c r="I116" i="5"/>
  <c r="K116" i="5"/>
  <c r="J116" i="5"/>
  <c r="I115" i="5"/>
  <c r="H115" i="5" s="1"/>
  <c r="I114" i="5" l="1"/>
  <c r="H114" i="5" s="1"/>
  <c r="H113" i="5" l="1"/>
  <c r="I113" i="5"/>
  <c r="O99" i="5" l="1"/>
  <c r="H83" i="5"/>
  <c r="O83" i="5"/>
  <c r="H68" i="5"/>
  <c r="O68" i="5"/>
  <c r="H63" i="5" l="1"/>
  <c r="O64" i="5"/>
  <c r="O63" i="5" s="1"/>
  <c r="M64" i="5"/>
  <c r="M63" i="5" s="1"/>
  <c r="O62" i="5"/>
  <c r="M62" i="5"/>
  <c r="H43" i="5" l="1"/>
  <c r="M44" i="5"/>
  <c r="O14" i="5"/>
  <c r="H91" i="5" l="1"/>
  <c r="O91" i="5"/>
  <c r="M25" i="5"/>
  <c r="O25" i="5"/>
  <c r="I112" i="5" l="1"/>
  <c r="H112" i="5" l="1"/>
  <c r="C65" i="5"/>
  <c r="H60" i="5"/>
  <c r="O60" i="5"/>
  <c r="M60" i="5" s="1"/>
  <c r="O55" i="5"/>
  <c r="M55" i="5" s="1"/>
  <c r="H55" i="5"/>
  <c r="H50" i="5"/>
  <c r="M50" i="5"/>
  <c r="O50" i="5"/>
  <c r="H46" i="5"/>
  <c r="O46" i="5"/>
  <c r="H40" i="5"/>
  <c r="O35" i="5"/>
  <c r="M35" i="5" s="1"/>
  <c r="H35" i="5"/>
  <c r="O31" i="5"/>
  <c r="M31" i="5" s="1"/>
  <c r="H31" i="5"/>
  <c r="O28" i="5"/>
  <c r="M28" i="5" s="1"/>
  <c r="H28" i="5" s="1"/>
  <c r="H25" i="5"/>
  <c r="M22" i="5"/>
  <c r="H22" i="5" s="1"/>
  <c r="O22" i="5"/>
  <c r="O19" i="5"/>
  <c r="M19" i="5" s="1"/>
  <c r="H19" i="5" s="1"/>
  <c r="O16" i="5"/>
  <c r="M46" i="5" l="1"/>
  <c r="M45" i="5"/>
  <c r="M43" i="5" s="1"/>
  <c r="O45" i="5"/>
  <c r="M99" i="5" l="1"/>
  <c r="H99" i="5" s="1"/>
  <c r="M91" i="5"/>
  <c r="M83" i="5"/>
  <c r="M68" i="5"/>
  <c r="M106" i="5" l="1"/>
  <c r="O106" i="5"/>
  <c r="I110" i="5"/>
  <c r="H110" i="5" s="1"/>
  <c r="I111" i="5"/>
  <c r="H111" i="5" s="1"/>
  <c r="H106" i="5" l="1"/>
  <c r="O42" i="5" l="1"/>
  <c r="M42" i="5"/>
  <c r="O41" i="5"/>
  <c r="M41" i="5"/>
  <c r="O44" i="5"/>
  <c r="O43" i="5" s="1"/>
  <c r="M40" i="5" l="1"/>
  <c r="O40" i="5"/>
  <c r="H16" i="5" l="1"/>
  <c r="M16" i="5"/>
  <c r="O65" i="5"/>
  <c r="K117" i="5"/>
  <c r="J117" i="5"/>
  <c r="M14" i="5" l="1"/>
  <c r="H14" i="5" s="1"/>
  <c r="H65" i="5" s="1"/>
  <c r="I117" i="5"/>
  <c r="M65" i="5" l="1"/>
  <c r="M117" i="5" s="1"/>
  <c r="H117" i="5" s="1"/>
  <c r="O117" i="5"/>
</calcChain>
</file>

<file path=xl/sharedStrings.xml><?xml version="1.0" encoding="utf-8"?>
<sst xmlns="http://schemas.openxmlformats.org/spreadsheetml/2006/main" count="322" uniqueCount="139">
  <si>
    <t>Наименование работ</t>
  </si>
  <si>
    <t>кол-во</t>
  </si>
  <si>
    <t xml:space="preserve">Наименование </t>
  </si>
  <si>
    <t>всего по капит. ремонту</t>
  </si>
  <si>
    <t>краевой бюджет</t>
  </si>
  <si>
    <t>ед. изм.</t>
  </si>
  <si>
    <t>местные бюджеты</t>
  </si>
  <si>
    <t>Стоимость выполнения работ, тыс. руб.</t>
  </si>
  <si>
    <t>Капитальный ремонт</t>
  </si>
  <si>
    <t>Текущий         ремонт</t>
  </si>
  <si>
    <t>средства предприятий ЖКХ, управл. компаний, населен.</t>
  </si>
  <si>
    <t>Ед. Измерения</t>
  </si>
  <si>
    <t xml:space="preserve">средства МО, </t>
  </si>
  <si>
    <t>предприятий ЖКХ, насел.</t>
  </si>
  <si>
    <t>Всего, в т.ч</t>
  </si>
  <si>
    <t>всего по текущ. ремонту</t>
  </si>
  <si>
    <t>Необходимые материалы**</t>
  </si>
  <si>
    <t>1.  Текущий ремонт жилого фонда</t>
  </si>
  <si>
    <t>ул. Центральная, 11</t>
  </si>
  <si>
    <t>кв.м.</t>
  </si>
  <si>
    <r>
      <t xml:space="preserve">Объмы работ. </t>
    </r>
    <r>
      <rPr>
        <b/>
        <i/>
        <sz val="9"/>
        <rFont val="Times New Roman"/>
        <family val="1"/>
        <charset val="204"/>
      </rPr>
      <t xml:space="preserve">(общая площадь дома*, протяж.  сетей и т.д. по видам работ)   </t>
    </r>
  </si>
  <si>
    <t>ул. Центральная, 12</t>
  </si>
  <si>
    <t>Всего по дому:</t>
  </si>
  <si>
    <t>ул. Центральная, 13</t>
  </si>
  <si>
    <t>ул. Центральная, 14</t>
  </si>
  <si>
    <t>Наименование объектов                      (с разбивкой по адресам, участкам)</t>
  </si>
  <si>
    <t>ул. Центральная, 15</t>
  </si>
  <si>
    <t>ул. Центральная, 17</t>
  </si>
  <si>
    <t>ул. Центральная, 18</t>
  </si>
  <si>
    <t>ул. Центральная, 19</t>
  </si>
  <si>
    <t>ул. Центральная, 20</t>
  </si>
  <si>
    <t>ул. Центральная, 21</t>
  </si>
  <si>
    <t>ул. Центральная, 22</t>
  </si>
  <si>
    <t>ул. Строительная, 27</t>
  </si>
  <si>
    <t>2.  Текущий ремонт объектов водо-канализационного хозяйства</t>
  </si>
  <si>
    <t>КНС</t>
  </si>
  <si>
    <t>Всего по КНС:</t>
  </si>
  <si>
    <t>Очистные сооружения</t>
  </si>
  <si>
    <t>Скважины</t>
  </si>
  <si>
    <t>ИТОГО по текущему ремонту объектов ВКХ:</t>
  </si>
  <si>
    <t>3. Замена ветхих и аварийных инженерных сетей</t>
  </si>
  <si>
    <t>ИТОГО:</t>
  </si>
  <si>
    <t>ВСЕГО:</t>
  </si>
  <si>
    <t>Всего по ОС:</t>
  </si>
  <si>
    <t>Всего по скважинам:</t>
  </si>
  <si>
    <t>Итого по текущему ремонту жилого фонда:</t>
  </si>
  <si>
    <t>шт</t>
  </si>
  <si>
    <t>п.м.</t>
  </si>
  <si>
    <t>План мероприятий по подготовке объектов жилищно-коммунального хозяйства Вулканного городского поселения</t>
  </si>
  <si>
    <t>Приложение № 2</t>
  </si>
  <si>
    <t>к постановлению администрации Вулканного</t>
  </si>
  <si>
    <t>шт.</t>
  </si>
  <si>
    <t>кг.</t>
  </si>
  <si>
    <t>м2</t>
  </si>
  <si>
    <t>Ремонт кровли</t>
  </si>
  <si>
    <t>ул. Вулканная, 4</t>
  </si>
  <si>
    <t>клапан обратный</t>
  </si>
  <si>
    <t>Водонасосная станция</t>
  </si>
  <si>
    <t>Всего по ВНС:</t>
  </si>
  <si>
    <t>Сети канализации</t>
  </si>
  <si>
    <t xml:space="preserve">полимерные трубы </t>
  </si>
  <si>
    <t>ул. Центральная, 16</t>
  </si>
  <si>
    <t>битумная мастика</t>
  </si>
  <si>
    <t>Замена запорной арматуры</t>
  </si>
  <si>
    <t>задвижка</t>
  </si>
  <si>
    <t>м.п.</t>
  </si>
  <si>
    <t>Замена стояков канализации</t>
  </si>
  <si>
    <t>Замена стояков хвс</t>
  </si>
  <si>
    <t>труба ф25</t>
  </si>
  <si>
    <t>Замена стояков отопления</t>
  </si>
  <si>
    <t>ул. Центральная, 23</t>
  </si>
  <si>
    <t>15 мкд</t>
  </si>
  <si>
    <t>Замена обратного клапана</t>
  </si>
  <si>
    <t xml:space="preserve">ед. </t>
  </si>
  <si>
    <t>замена запорной арматуры</t>
  </si>
  <si>
    <t>вентиль</t>
  </si>
  <si>
    <t>Ремонт внутренних металлических конструкций</t>
  </si>
  <si>
    <t>металл лист. 3 мм</t>
  </si>
  <si>
    <t>метал. Профиль</t>
  </si>
  <si>
    <t>электроды свароч.</t>
  </si>
  <si>
    <t>уп.</t>
  </si>
  <si>
    <t>л</t>
  </si>
  <si>
    <t>цемент</t>
  </si>
  <si>
    <t>кг</t>
  </si>
  <si>
    <t>м</t>
  </si>
  <si>
    <t>поликарбонат</t>
  </si>
  <si>
    <t>лист</t>
  </si>
  <si>
    <t>установка погружного насоса</t>
  </si>
  <si>
    <t>эл.насос вибрационный</t>
  </si>
  <si>
    <t>термореле</t>
  </si>
  <si>
    <t>ед</t>
  </si>
  <si>
    <t>к осенне-зимнему периоду 2024-2025 г.г.</t>
  </si>
  <si>
    <t>труба Ф100</t>
  </si>
  <si>
    <t>труба Ф25</t>
  </si>
  <si>
    <t>Замена розлива отопления</t>
  </si>
  <si>
    <t>труба ф76</t>
  </si>
  <si>
    <t>Замена задвижки 150 мм</t>
  </si>
  <si>
    <t>вентиль шаровый</t>
  </si>
  <si>
    <t>Ремонт фекального насоса - сварочные и токарные работы по восстановлению посадочных мест под подшипники</t>
  </si>
  <si>
    <t>насос СД-40, вал</t>
  </si>
  <si>
    <t>Антикоррозийная обработка и покраска металлических листав кровли КНС</t>
  </si>
  <si>
    <t>Антикоррозийные материалы, краска</t>
  </si>
  <si>
    <t>Монтаж павильона для дизельгенератора</t>
  </si>
  <si>
    <t>краска по металлу</t>
  </si>
  <si>
    <t>саморезы по металлу</t>
  </si>
  <si>
    <t>установка опоры с прожектором наружного освещения</t>
  </si>
  <si>
    <t>столб, прожектор</t>
  </si>
  <si>
    <t>Замена оконных рам на пластиковые</t>
  </si>
  <si>
    <t>оконный блок</t>
  </si>
  <si>
    <t>Ремонт и ввод в эксплуатацию 3 аэротенки</t>
  </si>
  <si>
    <t>листовой металл</t>
  </si>
  <si>
    <t>сварочные электроды</t>
  </si>
  <si>
    <t>контактор электр.</t>
  </si>
  <si>
    <t>кабель электр. 10 мм</t>
  </si>
  <si>
    <t>пускатель всепогодный</t>
  </si>
  <si>
    <t>Установка продувочного насоса для аэротенок</t>
  </si>
  <si>
    <t>пускатель, контактор,кабель</t>
  </si>
  <si>
    <t>Установка контроллера фаз насоса 6 скв.</t>
  </si>
  <si>
    <t>контроллер</t>
  </si>
  <si>
    <t>Замена входной двери на 5 скважине</t>
  </si>
  <si>
    <t>лист метал./уголок 40 мм</t>
  </si>
  <si>
    <t>м2/м</t>
  </si>
  <si>
    <t>0,5/4</t>
  </si>
  <si>
    <t>Замена электропроводки на 5 скважине</t>
  </si>
  <si>
    <t xml:space="preserve">кабель </t>
  </si>
  <si>
    <t>автоматический пускатель</t>
  </si>
  <si>
    <t>Установка реле контроля температуры кабеля ВНС</t>
  </si>
  <si>
    <r>
      <rPr>
        <b/>
        <sz val="14"/>
        <rFont val="Times New Roman"/>
        <family val="1"/>
        <charset val="204"/>
      </rPr>
      <t>Подготовка МКД</t>
    </r>
    <r>
      <rPr>
        <b/>
        <sz val="11"/>
        <rFont val="Times New Roman"/>
        <family val="1"/>
        <charset val="204"/>
      </rPr>
      <t xml:space="preserve"> к отопительному периоду (Паспорт готовности, опрессовка и др.) - </t>
    </r>
    <r>
      <rPr>
        <b/>
        <sz val="14"/>
        <rFont val="Times New Roman"/>
        <family val="1"/>
        <charset val="204"/>
      </rPr>
      <t xml:space="preserve">15 МКД </t>
    </r>
    <r>
      <rPr>
        <b/>
        <sz val="11"/>
        <rFont val="Times New Roman"/>
        <family val="1"/>
        <charset val="204"/>
      </rPr>
      <t>площадью</t>
    </r>
    <r>
      <rPr>
        <b/>
        <sz val="14"/>
        <rFont val="Times New Roman"/>
        <family val="1"/>
        <charset val="204"/>
      </rPr>
      <t xml:space="preserve"> 25521,7 кв.м. </t>
    </r>
  </si>
  <si>
    <t>Скважина № 6</t>
  </si>
  <si>
    <t>Скважина № 5</t>
  </si>
  <si>
    <t>Установка обратного клапана скв. 6</t>
  </si>
  <si>
    <t>Участок                     "ул. Центральная, 18"</t>
  </si>
  <si>
    <t>Ремонт канализационных колодцев с заменой оголовков канализационных колодцев</t>
  </si>
  <si>
    <t>колодец, оголовок</t>
  </si>
  <si>
    <t>Участок  сетей по  "ул. Центральная, 18"</t>
  </si>
  <si>
    <t>городского поселения от 12.08.2024 г.  № 140</t>
  </si>
  <si>
    <t>Участок  сетей по  "ул. Центральная, 21"</t>
  </si>
  <si>
    <t>Участок "Территория средней школы п. Вулканного"</t>
  </si>
  <si>
    <t>Ремонт водопроводного колодца с заменой оголовка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</si>
</sst>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,##0.000"/>
    <numFmt numFmtId="167" formatCode="0.00000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1"/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4" fillId="0" borderId="0" xfId="0" applyFont="1"/>
    <xf numFmtId="0" fontId="10" fillId="0" borderId="0" xfId="0" applyFont="1"/>
    <xf numFmtId="0" fontId="2" fillId="0" borderId="0" xfId="0" applyFont="1"/>
    <xf numFmtId="0" fontId="2" fillId="2" borderId="0" xfId="0" applyFont="1" applyFill="1"/>
    <xf numFmtId="0" fontId="2" fillId="0" borderId="0" xfId="0" applyFont="1" applyAlignment="1"/>
    <xf numFmtId="165" fontId="2" fillId="2" borderId="3" xfId="0" applyNumberFormat="1" applyFont="1" applyFill="1" applyBorder="1" applyAlignment="1">
      <alignment horizontal="right" vertical="center"/>
    </xf>
    <xf numFmtId="0" fontId="1" fillId="0" borderId="0" xfId="0" applyFont="1" applyBorder="1"/>
    <xf numFmtId="0" fontId="1" fillId="2" borderId="0" xfId="0" applyFont="1" applyFill="1"/>
    <xf numFmtId="0" fontId="7" fillId="2" borderId="3" xfId="0" applyFont="1" applyFill="1" applyBorder="1" applyAlignment="1">
      <alignment wrapText="1"/>
    </xf>
    <xf numFmtId="165" fontId="2" fillId="2" borderId="3" xfId="0" applyNumberFormat="1" applyFont="1" applyFill="1" applyBorder="1" applyAlignment="1">
      <alignment horizontal="right"/>
    </xf>
    <xf numFmtId="0" fontId="6" fillId="2" borderId="3" xfId="0" applyFont="1" applyFill="1" applyBorder="1" applyAlignment="1">
      <alignment vertical="center" wrapText="1"/>
    </xf>
    <xf numFmtId="165" fontId="5" fillId="2" borderId="3" xfId="0" applyNumberFormat="1" applyFont="1" applyFill="1" applyBorder="1" applyAlignment="1">
      <alignment horizontal="right"/>
    </xf>
    <xf numFmtId="0" fontId="7" fillId="2" borderId="3" xfId="0" applyFont="1" applyFill="1" applyBorder="1" applyAlignment="1">
      <alignment horizontal="center" vertical="justify" wrapText="1"/>
    </xf>
    <xf numFmtId="164" fontId="5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/>
    </xf>
    <xf numFmtId="164" fontId="2" fillId="2" borderId="3" xfId="0" applyNumberFormat="1" applyFont="1" applyFill="1" applyBorder="1" applyAlignment="1">
      <alignment horizontal="left"/>
    </xf>
    <xf numFmtId="164" fontId="7" fillId="2" borderId="3" xfId="0" applyNumberFormat="1" applyFont="1" applyFill="1" applyBorder="1" applyAlignment="1">
      <alignment horizontal="center" wrapText="1"/>
    </xf>
    <xf numFmtId="2" fontId="2" fillId="2" borderId="3" xfId="0" applyNumberFormat="1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center"/>
    </xf>
    <xf numFmtId="164" fontId="5" fillId="2" borderId="3" xfId="0" applyNumberFormat="1" applyFont="1" applyFill="1" applyBorder="1" applyAlignment="1">
      <alignment horizontal="center"/>
    </xf>
    <xf numFmtId="164" fontId="5" fillId="2" borderId="3" xfId="0" applyNumberFormat="1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left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left" wrapText="1"/>
    </xf>
    <xf numFmtId="0" fontId="6" fillId="2" borderId="13" xfId="0" applyFont="1" applyFill="1" applyBorder="1" applyAlignment="1">
      <alignment wrapText="1"/>
    </xf>
    <xf numFmtId="164" fontId="5" fillId="2" borderId="13" xfId="0" applyNumberFormat="1" applyFont="1" applyFill="1" applyBorder="1" applyAlignment="1">
      <alignment horizontal="center" wrapText="1"/>
    </xf>
    <xf numFmtId="165" fontId="5" fillId="2" borderId="13" xfId="0" applyNumberFormat="1" applyFont="1" applyFill="1" applyBorder="1" applyAlignment="1">
      <alignment horizontal="right"/>
    </xf>
    <xf numFmtId="165" fontId="2" fillId="2" borderId="13" xfId="0" applyNumberFormat="1" applyFont="1" applyFill="1" applyBorder="1" applyAlignment="1">
      <alignment horizontal="right"/>
    </xf>
    <xf numFmtId="0" fontId="6" fillId="2" borderId="3" xfId="0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left" wrapText="1"/>
    </xf>
    <xf numFmtId="166" fontId="2" fillId="2" borderId="3" xfId="0" applyNumberFormat="1" applyFont="1" applyFill="1" applyBorder="1" applyAlignment="1">
      <alignment horizontal="left"/>
    </xf>
    <xf numFmtId="0" fontId="2" fillId="2" borderId="14" xfId="0" applyFont="1" applyFill="1" applyBorder="1" applyAlignment="1">
      <alignment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right"/>
    </xf>
    <xf numFmtId="0" fontId="2" fillId="2" borderId="10" xfId="0" applyFont="1" applyFill="1" applyBorder="1" applyAlignment="1">
      <alignment vertical="center" wrapText="1"/>
    </xf>
    <xf numFmtId="165" fontId="5" fillId="2" borderId="14" xfId="0" applyNumberFormat="1" applyFont="1" applyFill="1" applyBorder="1" applyAlignment="1">
      <alignment horizontal="right" vertical="center"/>
    </xf>
    <xf numFmtId="165" fontId="2" fillId="2" borderId="14" xfId="0" applyNumberFormat="1" applyFont="1" applyFill="1" applyBorder="1" applyAlignment="1">
      <alignment horizontal="right" vertical="center"/>
    </xf>
    <xf numFmtId="2" fontId="2" fillId="2" borderId="14" xfId="0" applyNumberFormat="1" applyFont="1" applyFill="1" applyBorder="1" applyAlignment="1">
      <alignment horizontal="right"/>
    </xf>
    <xf numFmtId="2" fontId="2" fillId="2" borderId="3" xfId="0" applyNumberFormat="1" applyFont="1" applyFill="1" applyBorder="1" applyAlignment="1"/>
    <xf numFmtId="0" fontId="2" fillId="2" borderId="11" xfId="0" applyFont="1" applyFill="1" applyBorder="1" applyAlignment="1">
      <alignment horizontal="center" vertical="center"/>
    </xf>
    <xf numFmtId="2" fontId="2" fillId="2" borderId="11" xfId="0" applyNumberFormat="1" applyFont="1" applyFill="1" applyBorder="1" applyAlignment="1"/>
    <xf numFmtId="4" fontId="9" fillId="2" borderId="17" xfId="0" applyNumberFormat="1" applyFont="1" applyFill="1" applyBorder="1" applyAlignment="1">
      <alignment horizontal="right"/>
    </xf>
    <xf numFmtId="166" fontId="9" fillId="2" borderId="17" xfId="0" applyNumberFormat="1" applyFont="1" applyFill="1" applyBorder="1" applyAlignment="1">
      <alignment horizontal="right"/>
    </xf>
    <xf numFmtId="166" fontId="9" fillId="2" borderId="18" xfId="0" applyNumberFormat="1" applyFont="1" applyFill="1" applyBorder="1" applyAlignment="1">
      <alignment horizontal="right"/>
    </xf>
    <xf numFmtId="0" fontId="7" fillId="2" borderId="3" xfId="0" applyFont="1" applyFill="1" applyBorder="1" applyAlignment="1">
      <alignment horizontal="center" vertical="justify" wrapText="1"/>
    </xf>
    <xf numFmtId="164" fontId="2" fillId="2" borderId="11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wrapText="1"/>
    </xf>
    <xf numFmtId="0" fontId="7" fillId="2" borderId="3" xfId="0" applyFont="1" applyFill="1" applyBorder="1" applyAlignment="1">
      <alignment horizontal="center" wrapText="1"/>
    </xf>
    <xf numFmtId="164" fontId="6" fillId="2" borderId="3" xfId="0" applyNumberFormat="1" applyFont="1" applyFill="1" applyBorder="1" applyAlignment="1">
      <alignment horizontal="center"/>
    </xf>
    <xf numFmtId="164" fontId="6" fillId="2" borderId="3" xfId="0" applyNumberFormat="1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left"/>
    </xf>
    <xf numFmtId="166" fontId="5" fillId="2" borderId="3" xfId="0" applyNumberFormat="1" applyFont="1" applyFill="1" applyBorder="1" applyAlignment="1">
      <alignment horizontal="right"/>
    </xf>
    <xf numFmtId="166" fontId="6" fillId="2" borderId="3" xfId="0" applyNumberFormat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166" fontId="2" fillId="2" borderId="3" xfId="0" applyNumberFormat="1" applyFont="1" applyFill="1" applyBorder="1" applyAlignment="1">
      <alignment horizontal="right"/>
    </xf>
    <xf numFmtId="166" fontId="7" fillId="2" borderId="3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6" fontId="7" fillId="2" borderId="3" xfId="0" applyNumberFormat="1" applyFont="1" applyFill="1" applyBorder="1" applyAlignment="1">
      <alignment horizontal="right"/>
    </xf>
    <xf numFmtId="0" fontId="7" fillId="2" borderId="11" xfId="0" applyFont="1" applyFill="1" applyBorder="1" applyAlignment="1">
      <alignment horizontal="left" wrapText="1"/>
    </xf>
    <xf numFmtId="0" fontId="6" fillId="2" borderId="10" xfId="0" applyFont="1" applyFill="1" applyBorder="1" applyAlignment="1"/>
    <xf numFmtId="0" fontId="6" fillId="2" borderId="11" xfId="0" applyFont="1" applyFill="1" applyBorder="1" applyAlignment="1"/>
    <xf numFmtId="0" fontId="7" fillId="2" borderId="11" xfId="0" applyFont="1" applyFill="1" applyBorder="1" applyAlignment="1">
      <alignment horizontal="center"/>
    </xf>
    <xf numFmtId="0" fontId="7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vertical="center" wrapText="1"/>
    </xf>
    <xf numFmtId="164" fontId="7" fillId="2" borderId="11" xfId="0" applyNumberFormat="1" applyFont="1" applyFill="1" applyBorder="1" applyAlignment="1">
      <alignment horizontal="center"/>
    </xf>
    <xf numFmtId="166" fontId="2" fillId="2" borderId="3" xfId="0" applyNumberFormat="1" applyFont="1" applyFill="1" applyBorder="1" applyAlignment="1">
      <alignment horizontal="right" wrapText="1"/>
    </xf>
    <xf numFmtId="166" fontId="7" fillId="2" borderId="3" xfId="0" applyNumberFormat="1" applyFont="1" applyFill="1" applyBorder="1" applyAlignment="1">
      <alignment horizontal="center" wrapText="1"/>
    </xf>
    <xf numFmtId="0" fontId="7" fillId="0" borderId="3" xfId="0" applyFont="1" applyBorder="1" applyAlignment="1">
      <alignment horizontal="left" vertical="center" wrapText="1"/>
    </xf>
    <xf numFmtId="0" fontId="9" fillId="2" borderId="14" xfId="0" applyFont="1" applyFill="1" applyBorder="1" applyAlignment="1">
      <alignment wrapText="1"/>
    </xf>
    <xf numFmtId="0" fontId="9" fillId="2" borderId="10" xfId="0" applyFont="1" applyFill="1" applyBorder="1" applyAlignment="1">
      <alignment wrapText="1"/>
    </xf>
    <xf numFmtId="0" fontId="9" fillId="2" borderId="11" xfId="0" applyFont="1" applyFill="1" applyBorder="1" applyAlignment="1">
      <alignment wrapText="1"/>
    </xf>
    <xf numFmtId="0" fontId="9" fillId="2" borderId="3" xfId="0" applyFont="1" applyFill="1" applyBorder="1" applyAlignment="1">
      <alignment wrapText="1"/>
    </xf>
    <xf numFmtId="0" fontId="6" fillId="2" borderId="26" xfId="0" applyFont="1" applyFill="1" applyBorder="1" applyAlignment="1">
      <alignment wrapText="1"/>
    </xf>
    <xf numFmtId="0" fontId="2" fillId="2" borderId="32" xfId="0" applyFont="1" applyFill="1" applyBorder="1"/>
    <xf numFmtId="0" fontId="2" fillId="0" borderId="32" xfId="0" applyFont="1" applyBorder="1"/>
    <xf numFmtId="0" fontId="1" fillId="0" borderId="32" xfId="0" applyFont="1" applyBorder="1"/>
    <xf numFmtId="0" fontId="5" fillId="2" borderId="14" xfId="0" applyFont="1" applyFill="1" applyBorder="1" applyAlignment="1">
      <alignment vertical="top"/>
    </xf>
    <xf numFmtId="0" fontId="7" fillId="2" borderId="14" xfId="0" applyFont="1" applyFill="1" applyBorder="1" applyAlignment="1">
      <alignment horizontal="center"/>
    </xf>
    <xf numFmtId="164" fontId="7" fillId="2" borderId="14" xfId="0" applyNumberFormat="1" applyFont="1" applyFill="1" applyBorder="1" applyAlignment="1">
      <alignment horizontal="center"/>
    </xf>
    <xf numFmtId="0" fontId="7" fillId="2" borderId="14" xfId="0" applyFont="1" applyFill="1" applyBorder="1" applyAlignment="1">
      <alignment wrapText="1"/>
    </xf>
    <xf numFmtId="0" fontId="7" fillId="2" borderId="14" xfId="0" applyFont="1" applyFill="1" applyBorder="1" applyAlignment="1">
      <alignment horizontal="left"/>
    </xf>
    <xf numFmtId="166" fontId="2" fillId="2" borderId="14" xfId="0" applyNumberFormat="1" applyFont="1" applyFill="1" applyBorder="1" applyAlignment="1">
      <alignment horizontal="right"/>
    </xf>
    <xf numFmtId="166" fontId="7" fillId="2" borderId="14" xfId="0" applyNumberFormat="1" applyFont="1" applyFill="1" applyBorder="1" applyAlignment="1">
      <alignment horizontal="right"/>
    </xf>
    <xf numFmtId="164" fontId="2" fillId="2" borderId="17" xfId="0" applyNumberFormat="1" applyFont="1" applyFill="1" applyBorder="1" applyAlignment="1">
      <alignment horizontal="left"/>
    </xf>
    <xf numFmtId="166" fontId="5" fillId="2" borderId="17" xfId="0" applyNumberFormat="1" applyFont="1" applyFill="1" applyBorder="1" applyAlignment="1">
      <alignment horizontal="right"/>
    </xf>
    <xf numFmtId="166" fontId="2" fillId="2" borderId="17" xfId="0" applyNumberFormat="1" applyFont="1" applyFill="1" applyBorder="1" applyAlignment="1">
      <alignment horizontal="left"/>
    </xf>
    <xf numFmtId="166" fontId="5" fillId="2" borderId="18" xfId="0" applyNumberFormat="1" applyFont="1" applyFill="1" applyBorder="1" applyAlignment="1">
      <alignment horizontal="right"/>
    </xf>
    <xf numFmtId="0" fontId="2" fillId="0" borderId="0" xfId="0" applyFont="1" applyBorder="1"/>
    <xf numFmtId="0" fontId="5" fillId="2" borderId="3" xfId="0" applyFont="1" applyFill="1" applyBorder="1" applyAlignment="1">
      <alignment vertical="top" wrapText="1"/>
    </xf>
    <xf numFmtId="164" fontId="2" fillId="2" borderId="11" xfId="0" applyNumberFormat="1" applyFont="1" applyFill="1" applyBorder="1" applyAlignment="1">
      <alignment horizontal="center"/>
    </xf>
    <xf numFmtId="164" fontId="5" fillId="3" borderId="11" xfId="0" applyNumberFormat="1" applyFont="1" applyFill="1" applyBorder="1" applyAlignment="1">
      <alignment horizontal="center" wrapText="1"/>
    </xf>
    <xf numFmtId="0" fontId="2" fillId="2" borderId="11" xfId="0" applyFont="1" applyFill="1" applyBorder="1" applyAlignment="1">
      <alignment vertical="center" wrapText="1"/>
    </xf>
    <xf numFmtId="164" fontId="5" fillId="3" borderId="3" xfId="0" applyNumberFormat="1" applyFont="1" applyFill="1" applyBorder="1" applyAlignment="1">
      <alignment horizontal="center" wrapText="1"/>
    </xf>
    <xf numFmtId="0" fontId="2" fillId="2" borderId="3" xfId="0" applyFont="1" applyFill="1" applyBorder="1" applyAlignment="1">
      <alignment wrapText="1"/>
    </xf>
    <xf numFmtId="167" fontId="5" fillId="2" borderId="3" xfId="0" applyNumberFormat="1" applyFont="1" applyFill="1" applyBorder="1" applyAlignment="1"/>
    <xf numFmtId="167" fontId="2" fillId="2" borderId="3" xfId="0" applyNumberFormat="1" applyFont="1" applyFill="1" applyBorder="1" applyAlignment="1"/>
    <xf numFmtId="167" fontId="5" fillId="2" borderId="11" xfId="0" applyNumberFormat="1" applyFont="1" applyFill="1" applyBorder="1" applyAlignment="1">
      <alignment vertical="center"/>
    </xf>
    <xf numFmtId="167" fontId="2" fillId="2" borderId="11" xfId="0" applyNumberFormat="1" applyFont="1" applyFill="1" applyBorder="1" applyAlignment="1">
      <alignment vertical="center"/>
    </xf>
    <xf numFmtId="167" fontId="9" fillId="2" borderId="27" xfId="0" applyNumberFormat="1" applyFont="1" applyFill="1" applyBorder="1" applyAlignment="1">
      <alignment horizontal="right"/>
    </xf>
    <xf numFmtId="167" fontId="5" fillId="2" borderId="17" xfId="0" applyNumberFormat="1" applyFont="1" applyFill="1" applyBorder="1" applyAlignment="1">
      <alignment horizontal="right"/>
    </xf>
    <xf numFmtId="164" fontId="2" fillId="2" borderId="10" xfId="0" applyNumberFormat="1" applyFont="1" applyFill="1" applyBorder="1" applyAlignment="1">
      <alignment horizontal="center"/>
    </xf>
    <xf numFmtId="164" fontId="5" fillId="3" borderId="10" xfId="0" applyNumberFormat="1" applyFont="1" applyFill="1" applyBorder="1" applyAlignment="1">
      <alignment horizontal="center" wrapText="1"/>
    </xf>
    <xf numFmtId="164" fontId="2" fillId="2" borderId="10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wrapText="1"/>
    </xf>
    <xf numFmtId="0" fontId="9" fillId="2" borderId="7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wrapText="1"/>
    </xf>
    <xf numFmtId="167" fontId="5" fillId="2" borderId="7" xfId="0" applyNumberFormat="1" applyFont="1" applyFill="1" applyBorder="1" applyAlignment="1">
      <alignment horizontal="right"/>
    </xf>
    <xf numFmtId="4" fontId="5" fillId="2" borderId="7" xfId="0" applyNumberFormat="1" applyFont="1" applyFill="1" applyBorder="1" applyAlignment="1">
      <alignment horizontal="right"/>
    </xf>
    <xf numFmtId="4" fontId="2" fillId="2" borderId="7" xfId="0" applyNumberFormat="1" applyFont="1" applyFill="1" applyBorder="1" applyAlignment="1">
      <alignment horizontal="right"/>
    </xf>
    <xf numFmtId="167" fontId="5" fillId="2" borderId="3" xfId="0" applyNumberFormat="1" applyFont="1" applyFill="1" applyBorder="1" applyAlignment="1">
      <alignment vertical="center"/>
    </xf>
    <xf numFmtId="167" fontId="2" fillId="2" borderId="3" xfId="0" applyNumberFormat="1" applyFont="1" applyFill="1" applyBorder="1" applyAlignment="1">
      <alignment vertical="center"/>
    </xf>
    <xf numFmtId="0" fontId="5" fillId="2" borderId="14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164" fontId="7" fillId="2" borderId="14" xfId="0" applyNumberFormat="1" applyFont="1" applyFill="1" applyBorder="1" applyAlignment="1">
      <alignment horizontal="center" wrapText="1"/>
    </xf>
    <xf numFmtId="164" fontId="7" fillId="2" borderId="11" xfId="0" applyNumberFormat="1" applyFont="1" applyFill="1" applyBorder="1" applyAlignment="1">
      <alignment horizontal="center" wrapText="1"/>
    </xf>
    <xf numFmtId="0" fontId="7" fillId="2" borderId="14" xfId="0" applyFont="1" applyFill="1" applyBorder="1" applyAlignment="1">
      <alignment horizontal="center" wrapText="1"/>
    </xf>
    <xf numFmtId="0" fontId="7" fillId="2" borderId="11" xfId="0" applyFont="1" applyFill="1" applyBorder="1" applyAlignment="1">
      <alignment horizont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164" fontId="7" fillId="2" borderId="14" xfId="0" applyNumberFormat="1" applyFont="1" applyFill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center" vertical="center"/>
    </xf>
    <xf numFmtId="164" fontId="7" fillId="2" borderId="11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center"/>
    </xf>
    <xf numFmtId="164" fontId="7" fillId="2" borderId="3" xfId="0" applyNumberFormat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wrapText="1"/>
    </xf>
    <xf numFmtId="0" fontId="7" fillId="2" borderId="14" xfId="0" applyFont="1" applyFill="1" applyBorder="1" applyAlignment="1">
      <alignment horizontal="left" wrapText="1"/>
    </xf>
    <xf numFmtId="0" fontId="7" fillId="2" borderId="11" xfId="0" applyFont="1" applyFill="1" applyBorder="1" applyAlignment="1">
      <alignment horizontal="left" wrapText="1"/>
    </xf>
    <xf numFmtId="0" fontId="5" fillId="2" borderId="10" xfId="0" applyFont="1" applyFill="1" applyBorder="1" applyAlignment="1">
      <alignment horizontal="left" vertical="center" wrapText="1"/>
    </xf>
    <xf numFmtId="164" fontId="7" fillId="2" borderId="14" xfId="0" applyNumberFormat="1" applyFont="1" applyFill="1" applyBorder="1" applyAlignment="1">
      <alignment horizontal="left" vertical="center" wrapText="1"/>
    </xf>
    <xf numFmtId="164" fontId="7" fillId="2" borderId="11" xfId="0" applyNumberFormat="1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left" vertical="top" wrapText="1"/>
    </xf>
    <xf numFmtId="0" fontId="5" fillId="2" borderId="32" xfId="0" applyFont="1" applyFill="1" applyBorder="1" applyAlignment="1">
      <alignment horizontal="left" vertical="top" wrapText="1"/>
    </xf>
    <xf numFmtId="164" fontId="7" fillId="2" borderId="10" xfId="0" applyNumberFormat="1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164" fontId="7" fillId="2" borderId="14" xfId="0" applyNumberFormat="1" applyFont="1" applyFill="1" applyBorder="1" applyAlignment="1">
      <alignment horizontal="center"/>
    </xf>
    <xf numFmtId="164" fontId="7" fillId="2" borderId="10" xfId="0" applyNumberFormat="1" applyFont="1" applyFill="1" applyBorder="1" applyAlignment="1">
      <alignment horizontal="center"/>
    </xf>
    <xf numFmtId="164" fontId="7" fillId="2" borderId="11" xfId="0" applyNumberFormat="1" applyFont="1" applyFill="1" applyBorder="1" applyAlignment="1">
      <alignment horizontal="center"/>
    </xf>
    <xf numFmtId="0" fontId="7" fillId="0" borderId="14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3" fillId="2" borderId="3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left" vertical="center" wrapText="1"/>
    </xf>
    <xf numFmtId="0" fontId="9" fillId="2" borderId="23" xfId="0" applyFont="1" applyFill="1" applyBorder="1" applyAlignment="1">
      <alignment horizontal="left" vertical="center" wrapText="1"/>
    </xf>
    <xf numFmtId="0" fontId="9" fillId="2" borderId="24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justify" wrapText="1"/>
    </xf>
    <xf numFmtId="0" fontId="2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6" fillId="0" borderId="4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164" fontId="6" fillId="0" borderId="1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3" fillId="2" borderId="22" xfId="0" applyFont="1" applyFill="1" applyBorder="1" applyAlignment="1">
      <alignment horizontal="left" wrapText="1"/>
    </xf>
    <xf numFmtId="0" fontId="3" fillId="2" borderId="23" xfId="0" applyFont="1" applyFill="1" applyBorder="1" applyAlignment="1">
      <alignment horizontal="left" wrapText="1"/>
    </xf>
    <xf numFmtId="0" fontId="3" fillId="2" borderId="24" xfId="0" applyFont="1" applyFill="1" applyBorder="1" applyAlignment="1">
      <alignment horizontal="left" wrapText="1"/>
    </xf>
    <xf numFmtId="0" fontId="5" fillId="2" borderId="27" xfId="0" applyFont="1" applyFill="1" applyBorder="1" applyAlignment="1">
      <alignment horizontal="right" vertical="center" wrapText="1"/>
    </xf>
    <xf numFmtId="0" fontId="5" fillId="2" borderId="17" xfId="0" applyFont="1" applyFill="1" applyBorder="1" applyAlignment="1">
      <alignment horizontal="right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6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wrapText="1"/>
    </xf>
    <xf numFmtId="0" fontId="5" fillId="2" borderId="25" xfId="0" applyFont="1" applyFill="1" applyBorder="1" applyAlignment="1">
      <alignment horizontal="center" wrapText="1"/>
    </xf>
    <xf numFmtId="0" fontId="5" fillId="2" borderId="28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31"/>
  <sheetViews>
    <sheetView tabSelected="1" topLeftCell="A94" zoomScaleNormal="100" workbookViewId="0">
      <selection activeCell="H117" sqref="H117"/>
    </sheetView>
  </sheetViews>
  <sheetFormatPr defaultColWidth="9.140625" defaultRowHeight="15.75" x14ac:dyDescent="0.25"/>
  <cols>
    <col min="1" max="1" width="19.28515625" style="1" customWidth="1"/>
    <col min="2" max="2" width="10.140625" style="1" customWidth="1"/>
    <col min="3" max="3" width="12.85546875" style="1" customWidth="1"/>
    <col min="4" max="4" width="24" style="1" customWidth="1"/>
    <col min="5" max="5" width="15.5703125" style="1" customWidth="1"/>
    <col min="6" max="6" width="8.42578125" style="1" customWidth="1"/>
    <col min="7" max="7" width="9.5703125" style="1" customWidth="1"/>
    <col min="8" max="8" width="11.7109375" style="1" customWidth="1"/>
    <col min="9" max="9" width="10.140625" style="1" customWidth="1"/>
    <col min="10" max="10" width="11" style="1" customWidth="1"/>
    <col min="11" max="11" width="10.85546875" style="1" customWidth="1"/>
    <col min="12" max="12" width="12" style="1" customWidth="1"/>
    <col min="13" max="13" width="10.85546875" style="1" customWidth="1"/>
    <col min="14" max="14" width="8.7109375" style="1" customWidth="1"/>
    <col min="15" max="15" width="11.42578125" style="1" customWidth="1"/>
    <col min="16" max="16384" width="9.140625" style="1"/>
  </cols>
  <sheetData>
    <row r="1" spans="1:16" ht="18.75" x14ac:dyDescent="0.3">
      <c r="J1" s="6"/>
      <c r="K1" s="190" t="s">
        <v>49</v>
      </c>
      <c r="L1" s="190"/>
      <c r="M1" s="190"/>
      <c r="N1" s="190"/>
      <c r="O1" s="190"/>
    </row>
    <row r="2" spans="1:16" ht="18.75" x14ac:dyDescent="0.3">
      <c r="J2" s="7"/>
      <c r="K2" s="190" t="s">
        <v>50</v>
      </c>
      <c r="L2" s="190"/>
      <c r="M2" s="190"/>
      <c r="N2" s="190"/>
      <c r="O2" s="190"/>
      <c r="P2" s="10"/>
    </row>
    <row r="3" spans="1:16" ht="15.75" customHeight="1" x14ac:dyDescent="0.3">
      <c r="J3" s="6"/>
      <c r="K3" s="190" t="s">
        <v>135</v>
      </c>
      <c r="L3" s="190"/>
      <c r="M3" s="190"/>
      <c r="N3" s="190"/>
      <c r="O3" s="190"/>
      <c r="P3" s="10"/>
    </row>
    <row r="4" spans="1:16" ht="26.25" customHeight="1" x14ac:dyDescent="0.3">
      <c r="J4" s="6"/>
    </row>
    <row r="5" spans="1:16" x14ac:dyDescent="0.25">
      <c r="A5" s="208" t="s">
        <v>48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</row>
    <row r="6" spans="1:16" x14ac:dyDescent="0.25">
      <c r="A6" s="191" t="s">
        <v>91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</row>
    <row r="7" spans="1:16" ht="32.25" customHeight="1" thickBot="1" x14ac:dyDescent="0.3">
      <c r="A7" s="2"/>
      <c r="B7" s="3"/>
      <c r="C7" s="3"/>
      <c r="D7" s="3"/>
      <c r="E7" s="4"/>
      <c r="F7" s="5"/>
      <c r="G7" s="3"/>
      <c r="H7" s="3"/>
      <c r="I7" s="3"/>
      <c r="J7" s="3"/>
      <c r="L7" s="3"/>
      <c r="M7" s="3"/>
    </row>
    <row r="8" spans="1:16" ht="16.5" customHeight="1" x14ac:dyDescent="0.25">
      <c r="A8" s="176" t="s">
        <v>25</v>
      </c>
      <c r="B8" s="181" t="s">
        <v>11</v>
      </c>
      <c r="C8" s="181" t="s">
        <v>20</v>
      </c>
      <c r="D8" s="181" t="s">
        <v>0</v>
      </c>
      <c r="E8" s="181" t="s">
        <v>16</v>
      </c>
      <c r="F8" s="181"/>
      <c r="G8" s="182"/>
      <c r="H8" s="215" t="s">
        <v>7</v>
      </c>
      <c r="I8" s="216"/>
      <c r="J8" s="216"/>
      <c r="K8" s="216"/>
      <c r="L8" s="216"/>
      <c r="M8" s="216"/>
      <c r="N8" s="216"/>
      <c r="O8" s="217"/>
    </row>
    <row r="9" spans="1:16" ht="22.5" customHeight="1" x14ac:dyDescent="0.25">
      <c r="A9" s="177"/>
      <c r="B9" s="179"/>
      <c r="C9" s="179"/>
      <c r="D9" s="179"/>
      <c r="E9" s="179"/>
      <c r="F9" s="179"/>
      <c r="G9" s="179"/>
      <c r="H9" s="212" t="s">
        <v>14</v>
      </c>
      <c r="I9" s="197" t="s">
        <v>8</v>
      </c>
      <c r="J9" s="197"/>
      <c r="K9" s="197"/>
      <c r="L9" s="197"/>
      <c r="M9" s="218" t="s">
        <v>9</v>
      </c>
      <c r="N9" s="219"/>
      <c r="O9" s="220"/>
    </row>
    <row r="10" spans="1:16" ht="13.15" customHeight="1" x14ac:dyDescent="0.25">
      <c r="A10" s="177"/>
      <c r="B10" s="179"/>
      <c r="C10" s="179"/>
      <c r="D10" s="179"/>
      <c r="E10" s="179" t="s">
        <v>2</v>
      </c>
      <c r="F10" s="179" t="s">
        <v>5</v>
      </c>
      <c r="G10" s="179" t="s">
        <v>1</v>
      </c>
      <c r="H10" s="213"/>
      <c r="I10" s="195" t="s">
        <v>3</v>
      </c>
      <c r="J10" s="195" t="s">
        <v>4</v>
      </c>
      <c r="K10" s="195" t="s">
        <v>6</v>
      </c>
      <c r="L10" s="195" t="s">
        <v>10</v>
      </c>
      <c r="M10" s="195" t="s">
        <v>15</v>
      </c>
      <c r="N10" s="192" t="s">
        <v>12</v>
      </c>
      <c r="O10" s="209" t="s">
        <v>13</v>
      </c>
    </row>
    <row r="11" spans="1:16" ht="7.15" customHeight="1" x14ac:dyDescent="0.25">
      <c r="A11" s="177"/>
      <c r="B11" s="179"/>
      <c r="C11" s="179"/>
      <c r="D11" s="179"/>
      <c r="E11" s="179"/>
      <c r="F11" s="179"/>
      <c r="G11" s="179"/>
      <c r="H11" s="213"/>
      <c r="I11" s="195"/>
      <c r="J11" s="195"/>
      <c r="K11" s="198"/>
      <c r="L11" s="198"/>
      <c r="M11" s="195"/>
      <c r="N11" s="193"/>
      <c r="O11" s="210"/>
    </row>
    <row r="12" spans="1:16" ht="41.25" customHeight="1" thickBot="1" x14ac:dyDescent="0.3">
      <c r="A12" s="178"/>
      <c r="B12" s="180"/>
      <c r="C12" s="180"/>
      <c r="D12" s="180"/>
      <c r="E12" s="180"/>
      <c r="F12" s="180"/>
      <c r="G12" s="180"/>
      <c r="H12" s="214"/>
      <c r="I12" s="196"/>
      <c r="J12" s="196"/>
      <c r="K12" s="199"/>
      <c r="L12" s="199"/>
      <c r="M12" s="196"/>
      <c r="N12" s="194"/>
      <c r="O12" s="211"/>
    </row>
    <row r="13" spans="1:16" ht="27.95" customHeight="1" x14ac:dyDescent="0.25">
      <c r="A13" s="183" t="s">
        <v>17</v>
      </c>
      <c r="B13" s="184"/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5"/>
    </row>
    <row r="14" spans="1:16" s="8" customFormat="1" ht="20.100000000000001" customHeight="1" x14ac:dyDescent="0.2">
      <c r="A14" s="16" t="s">
        <v>18</v>
      </c>
      <c r="B14" s="19" t="s">
        <v>19</v>
      </c>
      <c r="C14" s="19">
        <v>1501.3</v>
      </c>
      <c r="D14" s="20" t="s">
        <v>22</v>
      </c>
      <c r="E14" s="21"/>
      <c r="F14" s="22"/>
      <c r="G14" s="23"/>
      <c r="H14" s="17">
        <f>M14</f>
        <v>10</v>
      </c>
      <c r="I14" s="15"/>
      <c r="J14" s="15"/>
      <c r="K14" s="15"/>
      <c r="L14" s="15"/>
      <c r="M14" s="17">
        <f>O14</f>
        <v>10</v>
      </c>
      <c r="N14" s="17"/>
      <c r="O14" s="17">
        <f>O15</f>
        <v>10</v>
      </c>
    </row>
    <row r="15" spans="1:16" s="9" customFormat="1" ht="20.100000000000001" customHeight="1" x14ac:dyDescent="0.2">
      <c r="A15" s="18"/>
      <c r="B15" s="24" t="s">
        <v>53</v>
      </c>
      <c r="C15" s="24">
        <v>10</v>
      </c>
      <c r="D15" s="14" t="s">
        <v>54</v>
      </c>
      <c r="E15" s="22" t="s">
        <v>62</v>
      </c>
      <c r="F15" s="21" t="s">
        <v>52</v>
      </c>
      <c r="G15" s="26">
        <v>20</v>
      </c>
      <c r="H15" s="15">
        <v>10</v>
      </c>
      <c r="I15" s="15"/>
      <c r="J15" s="15"/>
      <c r="K15" s="15"/>
      <c r="L15" s="15"/>
      <c r="M15" s="15">
        <v>10</v>
      </c>
      <c r="N15" s="15"/>
      <c r="O15" s="15">
        <v>10</v>
      </c>
    </row>
    <row r="16" spans="1:16" s="8" customFormat="1" ht="20.100000000000001" customHeight="1" x14ac:dyDescent="0.2">
      <c r="A16" s="16" t="s">
        <v>21</v>
      </c>
      <c r="B16" s="27" t="s">
        <v>19</v>
      </c>
      <c r="C16" s="28">
        <v>1423.6</v>
      </c>
      <c r="D16" s="29" t="s">
        <v>22</v>
      </c>
      <c r="E16" s="22"/>
      <c r="F16" s="21"/>
      <c r="G16" s="26"/>
      <c r="H16" s="17">
        <f>O16</f>
        <v>30</v>
      </c>
      <c r="I16" s="15"/>
      <c r="J16" s="15"/>
      <c r="K16" s="15"/>
      <c r="L16" s="15"/>
      <c r="M16" s="17">
        <f>O16</f>
        <v>30</v>
      </c>
      <c r="N16" s="17"/>
      <c r="O16" s="17">
        <f>O17+O18</f>
        <v>30</v>
      </c>
    </row>
    <row r="17" spans="1:15" s="9" customFormat="1" ht="20.100000000000001" customHeight="1" x14ac:dyDescent="0.2">
      <c r="A17" s="189"/>
      <c r="B17" s="24" t="s">
        <v>46</v>
      </c>
      <c r="C17" s="24">
        <v>2</v>
      </c>
      <c r="D17" s="14" t="s">
        <v>63</v>
      </c>
      <c r="E17" s="22" t="s">
        <v>64</v>
      </c>
      <c r="F17" s="21" t="s">
        <v>51</v>
      </c>
      <c r="G17" s="26">
        <v>2</v>
      </c>
      <c r="H17" s="15">
        <v>20</v>
      </c>
      <c r="I17" s="15"/>
      <c r="J17" s="15"/>
      <c r="K17" s="15"/>
      <c r="L17" s="15"/>
      <c r="M17" s="15">
        <v>20</v>
      </c>
      <c r="N17" s="15"/>
      <c r="O17" s="15">
        <v>20</v>
      </c>
    </row>
    <row r="18" spans="1:15" s="9" customFormat="1" ht="20.100000000000001" customHeight="1" x14ac:dyDescent="0.2">
      <c r="A18" s="189"/>
      <c r="B18" s="24" t="s">
        <v>53</v>
      </c>
      <c r="C18" s="24">
        <v>10</v>
      </c>
      <c r="D18" s="14" t="s">
        <v>54</v>
      </c>
      <c r="E18" s="22" t="s">
        <v>62</v>
      </c>
      <c r="F18" s="21" t="s">
        <v>52</v>
      </c>
      <c r="G18" s="26">
        <v>20</v>
      </c>
      <c r="H18" s="15">
        <v>10</v>
      </c>
      <c r="I18" s="15"/>
      <c r="J18" s="15"/>
      <c r="K18" s="15"/>
      <c r="L18" s="15"/>
      <c r="M18" s="15">
        <v>10</v>
      </c>
      <c r="N18" s="15"/>
      <c r="O18" s="15">
        <v>10</v>
      </c>
    </row>
    <row r="19" spans="1:15" s="8" customFormat="1" ht="20.100000000000001" customHeight="1" x14ac:dyDescent="0.2">
      <c r="A19" s="16" t="s">
        <v>23</v>
      </c>
      <c r="B19" s="19" t="s">
        <v>19</v>
      </c>
      <c r="C19" s="30">
        <v>1501.1</v>
      </c>
      <c r="D19" s="29" t="s">
        <v>22</v>
      </c>
      <c r="E19" s="22"/>
      <c r="F19" s="21"/>
      <c r="G19" s="26"/>
      <c r="H19" s="17">
        <f>M19</f>
        <v>30</v>
      </c>
      <c r="I19" s="15"/>
      <c r="J19" s="15"/>
      <c r="K19" s="15"/>
      <c r="L19" s="15"/>
      <c r="M19" s="17">
        <f>O19</f>
        <v>30</v>
      </c>
      <c r="N19" s="17"/>
      <c r="O19" s="17">
        <f>O20+O21</f>
        <v>30</v>
      </c>
    </row>
    <row r="20" spans="1:15" s="9" customFormat="1" ht="20.100000000000001" customHeight="1" x14ac:dyDescent="0.2">
      <c r="A20" s="189"/>
      <c r="B20" s="24" t="s">
        <v>65</v>
      </c>
      <c r="C20" s="31">
        <v>10</v>
      </c>
      <c r="D20" s="14" t="s">
        <v>66</v>
      </c>
      <c r="E20" s="32" t="s">
        <v>92</v>
      </c>
      <c r="F20" s="21" t="s">
        <v>65</v>
      </c>
      <c r="G20" s="26">
        <v>10</v>
      </c>
      <c r="H20" s="15">
        <v>10</v>
      </c>
      <c r="I20" s="15"/>
      <c r="J20" s="15"/>
      <c r="K20" s="15"/>
      <c r="L20" s="15"/>
      <c r="M20" s="15">
        <v>10</v>
      </c>
      <c r="N20" s="15"/>
      <c r="O20" s="15">
        <v>10</v>
      </c>
    </row>
    <row r="21" spans="1:15" s="9" customFormat="1" ht="20.100000000000001" customHeight="1" x14ac:dyDescent="0.2">
      <c r="A21" s="189"/>
      <c r="B21" s="24" t="s">
        <v>46</v>
      </c>
      <c r="C21" s="24">
        <v>2</v>
      </c>
      <c r="D21" s="14" t="s">
        <v>63</v>
      </c>
      <c r="E21" s="22" t="s">
        <v>64</v>
      </c>
      <c r="F21" s="21" t="s">
        <v>51</v>
      </c>
      <c r="G21" s="26">
        <v>2</v>
      </c>
      <c r="H21" s="15">
        <v>20</v>
      </c>
      <c r="I21" s="15"/>
      <c r="J21" s="15"/>
      <c r="K21" s="15"/>
      <c r="L21" s="15"/>
      <c r="M21" s="15">
        <v>20</v>
      </c>
      <c r="N21" s="15"/>
      <c r="O21" s="15">
        <v>20</v>
      </c>
    </row>
    <row r="22" spans="1:15" s="8" customFormat="1" ht="20.100000000000001" customHeight="1" x14ac:dyDescent="0.2">
      <c r="A22" s="16" t="s">
        <v>24</v>
      </c>
      <c r="B22" s="19" t="s">
        <v>19</v>
      </c>
      <c r="C22" s="30">
        <v>1498.3</v>
      </c>
      <c r="D22" s="29" t="s">
        <v>22</v>
      </c>
      <c r="E22" s="33"/>
      <c r="F22" s="21"/>
      <c r="G22" s="26"/>
      <c r="H22" s="17">
        <f>M22</f>
        <v>50</v>
      </c>
      <c r="I22" s="15"/>
      <c r="J22" s="15"/>
      <c r="K22" s="15"/>
      <c r="L22" s="15"/>
      <c r="M22" s="17">
        <f>M23+M24</f>
        <v>50</v>
      </c>
      <c r="N22" s="17"/>
      <c r="O22" s="17">
        <f>O23+O24</f>
        <v>50</v>
      </c>
    </row>
    <row r="23" spans="1:15" s="9" customFormat="1" ht="20.100000000000001" customHeight="1" x14ac:dyDescent="0.2">
      <c r="A23" s="189"/>
      <c r="B23" s="24" t="s">
        <v>65</v>
      </c>
      <c r="C23" s="31">
        <v>20</v>
      </c>
      <c r="D23" s="14" t="s">
        <v>69</v>
      </c>
      <c r="E23" s="32" t="s">
        <v>93</v>
      </c>
      <c r="F23" s="21" t="s">
        <v>65</v>
      </c>
      <c r="G23" s="26">
        <v>20</v>
      </c>
      <c r="H23" s="15">
        <v>10</v>
      </c>
      <c r="I23" s="15"/>
      <c r="J23" s="15"/>
      <c r="K23" s="15"/>
      <c r="L23" s="15"/>
      <c r="M23" s="15">
        <v>10</v>
      </c>
      <c r="N23" s="15"/>
      <c r="O23" s="15">
        <v>10</v>
      </c>
    </row>
    <row r="24" spans="1:15" s="9" customFormat="1" ht="20.100000000000001" customHeight="1" x14ac:dyDescent="0.2">
      <c r="A24" s="189"/>
      <c r="B24" s="24" t="s">
        <v>46</v>
      </c>
      <c r="C24" s="24">
        <v>4</v>
      </c>
      <c r="D24" s="14" t="s">
        <v>63</v>
      </c>
      <c r="E24" s="22" t="s">
        <v>64</v>
      </c>
      <c r="F24" s="21" t="s">
        <v>51</v>
      </c>
      <c r="G24" s="26">
        <v>4</v>
      </c>
      <c r="H24" s="15">
        <v>40</v>
      </c>
      <c r="I24" s="15"/>
      <c r="J24" s="15"/>
      <c r="K24" s="15"/>
      <c r="L24" s="15"/>
      <c r="M24" s="15">
        <v>40</v>
      </c>
      <c r="N24" s="15"/>
      <c r="O24" s="15">
        <v>40</v>
      </c>
    </row>
    <row r="25" spans="1:15" s="8" customFormat="1" ht="20.100000000000001" customHeight="1" x14ac:dyDescent="0.2">
      <c r="A25" s="16" t="s">
        <v>26</v>
      </c>
      <c r="B25" s="19" t="s">
        <v>19</v>
      </c>
      <c r="C25" s="30">
        <v>1487.9</v>
      </c>
      <c r="D25" s="29" t="s">
        <v>22</v>
      </c>
      <c r="E25" s="33"/>
      <c r="F25" s="34"/>
      <c r="G25" s="35"/>
      <c r="H25" s="17">
        <f>M25</f>
        <v>30</v>
      </c>
      <c r="I25" s="15"/>
      <c r="J25" s="15"/>
      <c r="K25" s="15"/>
      <c r="L25" s="15"/>
      <c r="M25" s="17">
        <f>M26+M27</f>
        <v>30</v>
      </c>
      <c r="N25" s="17"/>
      <c r="O25" s="17">
        <f>O26+O27</f>
        <v>30</v>
      </c>
    </row>
    <row r="26" spans="1:15" s="9" customFormat="1" ht="20.100000000000001" customHeight="1" x14ac:dyDescent="0.2">
      <c r="A26" s="59"/>
      <c r="B26" s="24" t="s">
        <v>65</v>
      </c>
      <c r="C26" s="31">
        <v>20</v>
      </c>
      <c r="D26" s="14" t="s">
        <v>69</v>
      </c>
      <c r="E26" s="32" t="s">
        <v>93</v>
      </c>
      <c r="F26" s="21" t="s">
        <v>65</v>
      </c>
      <c r="G26" s="26">
        <v>20</v>
      </c>
      <c r="H26" s="15">
        <v>10</v>
      </c>
      <c r="I26" s="15"/>
      <c r="J26" s="15"/>
      <c r="K26" s="15"/>
      <c r="L26" s="15"/>
      <c r="M26" s="15">
        <v>10</v>
      </c>
      <c r="N26" s="15"/>
      <c r="O26" s="15">
        <v>10</v>
      </c>
    </row>
    <row r="27" spans="1:15" s="9" customFormat="1" ht="20.100000000000001" customHeight="1" x14ac:dyDescent="0.2">
      <c r="A27" s="59"/>
      <c r="B27" s="24" t="s">
        <v>65</v>
      </c>
      <c r="C27" s="31">
        <v>20</v>
      </c>
      <c r="D27" s="14" t="s">
        <v>66</v>
      </c>
      <c r="E27" s="32" t="s">
        <v>92</v>
      </c>
      <c r="F27" s="21" t="s">
        <v>65</v>
      </c>
      <c r="G27" s="26">
        <v>20</v>
      </c>
      <c r="H27" s="15">
        <v>20</v>
      </c>
      <c r="I27" s="15"/>
      <c r="J27" s="15"/>
      <c r="K27" s="15"/>
      <c r="L27" s="15"/>
      <c r="M27" s="15">
        <v>20</v>
      </c>
      <c r="N27" s="15"/>
      <c r="O27" s="15">
        <v>20</v>
      </c>
    </row>
    <row r="28" spans="1:15" s="9" customFormat="1" ht="20.100000000000001" customHeight="1" x14ac:dyDescent="0.2">
      <c r="A28" s="62" t="s">
        <v>61</v>
      </c>
      <c r="B28" s="27" t="s">
        <v>19</v>
      </c>
      <c r="C28" s="28">
        <v>279.10000000000002</v>
      </c>
      <c r="D28" s="61" t="s">
        <v>22</v>
      </c>
      <c r="E28" s="33"/>
      <c r="F28" s="34"/>
      <c r="G28" s="35"/>
      <c r="H28" s="17">
        <f>M28</f>
        <v>10</v>
      </c>
      <c r="I28" s="15"/>
      <c r="J28" s="15"/>
      <c r="K28" s="15"/>
      <c r="L28" s="15"/>
      <c r="M28" s="17">
        <f>O28</f>
        <v>10</v>
      </c>
      <c r="N28" s="17"/>
      <c r="O28" s="17">
        <f>O29+O30</f>
        <v>10</v>
      </c>
    </row>
    <row r="29" spans="1:15" s="9" customFormat="1" ht="20.100000000000001" customHeight="1" x14ac:dyDescent="0.2">
      <c r="A29" s="152"/>
      <c r="B29" s="24" t="s">
        <v>65</v>
      </c>
      <c r="C29" s="31">
        <v>10</v>
      </c>
      <c r="D29" s="14" t="s">
        <v>66</v>
      </c>
      <c r="E29" s="32" t="s">
        <v>92</v>
      </c>
      <c r="F29" s="21" t="s">
        <v>65</v>
      </c>
      <c r="G29" s="26">
        <v>10</v>
      </c>
      <c r="H29" s="15">
        <v>10</v>
      </c>
      <c r="I29" s="15"/>
      <c r="J29" s="15"/>
      <c r="K29" s="15"/>
      <c r="L29" s="15"/>
      <c r="M29" s="15">
        <v>10</v>
      </c>
      <c r="N29" s="15"/>
      <c r="O29" s="15">
        <v>10</v>
      </c>
    </row>
    <row r="30" spans="1:15" s="9" customFormat="1" ht="20.100000000000001" hidden="1" customHeight="1" x14ac:dyDescent="0.2">
      <c r="A30" s="152"/>
      <c r="B30" s="24"/>
      <c r="C30" s="24"/>
      <c r="D30" s="14"/>
      <c r="E30" s="22"/>
      <c r="F30" s="21"/>
      <c r="G30" s="25"/>
      <c r="H30" s="15"/>
      <c r="I30" s="15"/>
      <c r="J30" s="15"/>
      <c r="K30" s="15"/>
      <c r="L30" s="15"/>
      <c r="M30" s="15"/>
      <c r="N30" s="15"/>
      <c r="O30" s="15"/>
    </row>
    <row r="31" spans="1:15" s="8" customFormat="1" ht="20.100000000000001" customHeight="1" x14ac:dyDescent="0.2">
      <c r="A31" s="62" t="s">
        <v>27</v>
      </c>
      <c r="B31" s="27" t="s">
        <v>19</v>
      </c>
      <c r="C31" s="28">
        <v>1496.5</v>
      </c>
      <c r="D31" s="61" t="s">
        <v>22</v>
      </c>
      <c r="E31" s="33"/>
      <c r="F31" s="34"/>
      <c r="G31" s="35"/>
      <c r="H31" s="17">
        <f>H32+H33+H34</f>
        <v>30</v>
      </c>
      <c r="I31" s="15"/>
      <c r="J31" s="15"/>
      <c r="K31" s="15"/>
      <c r="L31" s="15"/>
      <c r="M31" s="17">
        <f>O31</f>
        <v>30</v>
      </c>
      <c r="N31" s="17"/>
      <c r="O31" s="17">
        <f>O32+O33+O34</f>
        <v>30</v>
      </c>
    </row>
    <row r="32" spans="1:15" s="8" customFormat="1" ht="20.100000000000001" customHeight="1" x14ac:dyDescent="0.2">
      <c r="A32" s="62"/>
      <c r="B32" s="24" t="s">
        <v>65</v>
      </c>
      <c r="C32" s="31">
        <v>20</v>
      </c>
      <c r="D32" s="14" t="s">
        <v>69</v>
      </c>
      <c r="E32" s="32" t="s">
        <v>93</v>
      </c>
      <c r="F32" s="21" t="s">
        <v>65</v>
      </c>
      <c r="G32" s="26">
        <v>20</v>
      </c>
      <c r="H32" s="15">
        <v>10</v>
      </c>
      <c r="I32" s="15"/>
      <c r="J32" s="15"/>
      <c r="K32" s="15"/>
      <c r="L32" s="15"/>
      <c r="M32" s="15">
        <v>10</v>
      </c>
      <c r="N32" s="17"/>
      <c r="O32" s="15">
        <v>10</v>
      </c>
    </row>
    <row r="33" spans="1:15" s="8" customFormat="1" ht="20.100000000000001" customHeight="1" x14ac:dyDescent="0.2">
      <c r="A33" s="62"/>
      <c r="B33" s="24" t="s">
        <v>46</v>
      </c>
      <c r="C33" s="24">
        <v>2</v>
      </c>
      <c r="D33" s="14" t="s">
        <v>63</v>
      </c>
      <c r="E33" s="22" t="s">
        <v>64</v>
      </c>
      <c r="F33" s="21" t="s">
        <v>51</v>
      </c>
      <c r="G33" s="26">
        <v>2</v>
      </c>
      <c r="H33" s="15">
        <v>20</v>
      </c>
      <c r="I33" s="15"/>
      <c r="J33" s="15"/>
      <c r="K33" s="15"/>
      <c r="L33" s="15"/>
      <c r="M33" s="15">
        <v>20</v>
      </c>
      <c r="N33" s="17"/>
      <c r="O33" s="15">
        <v>20</v>
      </c>
    </row>
    <row r="34" spans="1:15" s="8" customFormat="1" ht="20.100000000000001" hidden="1" customHeight="1" x14ac:dyDescent="0.2">
      <c r="A34" s="62"/>
      <c r="B34" s="24"/>
      <c r="C34" s="24"/>
      <c r="D34" s="14"/>
      <c r="E34" s="22"/>
      <c r="F34" s="21"/>
      <c r="G34" s="25"/>
      <c r="H34" s="15"/>
      <c r="I34" s="15"/>
      <c r="J34" s="15"/>
      <c r="K34" s="15"/>
      <c r="L34" s="15"/>
      <c r="M34" s="15"/>
      <c r="N34" s="17"/>
      <c r="O34" s="15"/>
    </row>
    <row r="35" spans="1:15" s="8" customFormat="1" ht="20.100000000000001" customHeight="1" x14ac:dyDescent="0.2">
      <c r="A35" s="62" t="s">
        <v>28</v>
      </c>
      <c r="B35" s="27" t="s">
        <v>19</v>
      </c>
      <c r="C35" s="28">
        <v>1884.2</v>
      </c>
      <c r="D35" s="61" t="s">
        <v>22</v>
      </c>
      <c r="E35" s="32"/>
      <c r="F35" s="21"/>
      <c r="G35" s="35"/>
      <c r="H35" s="17">
        <f>H36+H37+H38+H39</f>
        <v>80</v>
      </c>
      <c r="I35" s="15"/>
      <c r="J35" s="15"/>
      <c r="K35" s="15"/>
      <c r="L35" s="15"/>
      <c r="M35" s="17">
        <f>O35</f>
        <v>80</v>
      </c>
      <c r="N35" s="17"/>
      <c r="O35" s="17">
        <f>O36+O37+O38+O39</f>
        <v>80</v>
      </c>
    </row>
    <row r="36" spans="1:15" s="8" customFormat="1" ht="20.100000000000001" customHeight="1" x14ac:dyDescent="0.2">
      <c r="A36" s="62"/>
      <c r="B36" s="24" t="s">
        <v>51</v>
      </c>
      <c r="C36" s="24">
        <v>4</v>
      </c>
      <c r="D36" s="14" t="s">
        <v>63</v>
      </c>
      <c r="E36" s="22" t="s">
        <v>64</v>
      </c>
      <c r="F36" s="21" t="s">
        <v>51</v>
      </c>
      <c r="G36" s="26">
        <v>4</v>
      </c>
      <c r="H36" s="15">
        <v>40</v>
      </c>
      <c r="I36" s="15"/>
      <c r="J36" s="15"/>
      <c r="K36" s="15"/>
      <c r="L36" s="15"/>
      <c r="M36" s="15">
        <v>40</v>
      </c>
      <c r="N36" s="17"/>
      <c r="O36" s="15">
        <v>40</v>
      </c>
    </row>
    <row r="37" spans="1:15" s="8" customFormat="1" ht="20.100000000000001" customHeight="1" x14ac:dyDescent="0.2">
      <c r="A37" s="62"/>
      <c r="B37" s="24" t="s">
        <v>65</v>
      </c>
      <c r="C37" s="31">
        <v>20</v>
      </c>
      <c r="D37" s="14" t="s">
        <v>67</v>
      </c>
      <c r="E37" s="22" t="s">
        <v>68</v>
      </c>
      <c r="F37" s="21" t="s">
        <v>65</v>
      </c>
      <c r="G37" s="26">
        <v>20</v>
      </c>
      <c r="H37" s="15">
        <v>10</v>
      </c>
      <c r="I37" s="15"/>
      <c r="J37" s="15"/>
      <c r="K37" s="15"/>
      <c r="L37" s="15"/>
      <c r="M37" s="15">
        <v>10</v>
      </c>
      <c r="N37" s="17"/>
      <c r="O37" s="15">
        <v>10</v>
      </c>
    </row>
    <row r="38" spans="1:15" s="8" customFormat="1" ht="20.100000000000001" customHeight="1" x14ac:dyDescent="0.2">
      <c r="A38" s="62"/>
      <c r="B38" s="24" t="s">
        <v>65</v>
      </c>
      <c r="C38" s="24">
        <v>20</v>
      </c>
      <c r="D38" s="14" t="s">
        <v>69</v>
      </c>
      <c r="E38" s="22" t="s">
        <v>68</v>
      </c>
      <c r="F38" s="21" t="s">
        <v>65</v>
      </c>
      <c r="G38" s="26">
        <v>20</v>
      </c>
      <c r="H38" s="15">
        <v>10</v>
      </c>
      <c r="I38" s="15"/>
      <c r="J38" s="15"/>
      <c r="K38" s="15"/>
      <c r="L38" s="15"/>
      <c r="M38" s="15">
        <v>10</v>
      </c>
      <c r="N38" s="17"/>
      <c r="O38" s="15">
        <v>10</v>
      </c>
    </row>
    <row r="39" spans="1:15" s="8" customFormat="1" ht="20.100000000000001" customHeight="1" x14ac:dyDescent="0.2">
      <c r="A39" s="62"/>
      <c r="B39" s="24" t="s">
        <v>65</v>
      </c>
      <c r="C39" s="31">
        <v>20</v>
      </c>
      <c r="D39" s="14" t="s">
        <v>66</v>
      </c>
      <c r="E39" s="32" t="s">
        <v>92</v>
      </c>
      <c r="F39" s="21" t="s">
        <v>65</v>
      </c>
      <c r="G39" s="26">
        <v>20</v>
      </c>
      <c r="H39" s="15">
        <v>20</v>
      </c>
      <c r="I39" s="15"/>
      <c r="J39" s="15"/>
      <c r="K39" s="15"/>
      <c r="L39" s="15"/>
      <c r="M39" s="15">
        <v>20</v>
      </c>
      <c r="N39" s="17"/>
      <c r="O39" s="15">
        <v>20</v>
      </c>
    </row>
    <row r="40" spans="1:15" s="8" customFormat="1" ht="20.100000000000001" customHeight="1" x14ac:dyDescent="0.2">
      <c r="A40" s="62" t="s">
        <v>29</v>
      </c>
      <c r="B40" s="27" t="s">
        <v>19</v>
      </c>
      <c r="C40" s="28">
        <v>1880.9</v>
      </c>
      <c r="D40" s="61" t="s">
        <v>22</v>
      </c>
      <c r="E40" s="32"/>
      <c r="F40" s="21"/>
      <c r="G40" s="35"/>
      <c r="H40" s="17">
        <f>H41+H42</f>
        <v>60</v>
      </c>
      <c r="I40" s="15"/>
      <c r="J40" s="15"/>
      <c r="K40" s="15"/>
      <c r="L40" s="15"/>
      <c r="M40" s="17">
        <f>M41+M42</f>
        <v>60</v>
      </c>
      <c r="N40" s="17"/>
      <c r="O40" s="17">
        <f>O41+O42</f>
        <v>60</v>
      </c>
    </row>
    <row r="41" spans="1:15" s="9" customFormat="1" ht="20.100000000000001" customHeight="1" x14ac:dyDescent="0.2">
      <c r="A41" s="152"/>
      <c r="B41" s="24" t="s">
        <v>65</v>
      </c>
      <c r="C41" s="31">
        <v>40</v>
      </c>
      <c r="D41" s="14" t="s">
        <v>66</v>
      </c>
      <c r="E41" s="32" t="s">
        <v>92</v>
      </c>
      <c r="F41" s="21" t="s">
        <v>65</v>
      </c>
      <c r="G41" s="26">
        <v>40</v>
      </c>
      <c r="H41" s="15">
        <v>40</v>
      </c>
      <c r="I41" s="15"/>
      <c r="J41" s="15"/>
      <c r="K41" s="15"/>
      <c r="L41" s="15"/>
      <c r="M41" s="15">
        <f t="shared" ref="M41:M42" si="0">H41</f>
        <v>40</v>
      </c>
      <c r="N41" s="15"/>
      <c r="O41" s="15">
        <f t="shared" ref="O41:O42" si="1">H41</f>
        <v>40</v>
      </c>
    </row>
    <row r="42" spans="1:15" s="9" customFormat="1" ht="20.100000000000001" customHeight="1" x14ac:dyDescent="0.2">
      <c r="A42" s="152"/>
      <c r="B42" s="24" t="s">
        <v>46</v>
      </c>
      <c r="C42" s="24">
        <v>2</v>
      </c>
      <c r="D42" s="14" t="s">
        <v>63</v>
      </c>
      <c r="E42" s="22" t="s">
        <v>64</v>
      </c>
      <c r="F42" s="21" t="s">
        <v>51</v>
      </c>
      <c r="G42" s="26">
        <v>2</v>
      </c>
      <c r="H42" s="15">
        <v>20</v>
      </c>
      <c r="I42" s="15"/>
      <c r="J42" s="15"/>
      <c r="K42" s="15"/>
      <c r="L42" s="15"/>
      <c r="M42" s="15">
        <f t="shared" si="0"/>
        <v>20</v>
      </c>
      <c r="N42" s="15"/>
      <c r="O42" s="15">
        <f t="shared" si="1"/>
        <v>20</v>
      </c>
    </row>
    <row r="43" spans="1:15" s="8" customFormat="1" ht="20.100000000000001" customHeight="1" x14ac:dyDescent="0.2">
      <c r="A43" s="62" t="s">
        <v>30</v>
      </c>
      <c r="B43" s="27" t="s">
        <v>19</v>
      </c>
      <c r="C43" s="28">
        <v>3149</v>
      </c>
      <c r="D43" s="61" t="s">
        <v>22</v>
      </c>
      <c r="E43" s="32"/>
      <c r="F43" s="21"/>
      <c r="G43" s="35"/>
      <c r="H43" s="17">
        <f>H44+H45</f>
        <v>40</v>
      </c>
      <c r="I43" s="15"/>
      <c r="J43" s="15"/>
      <c r="K43" s="15"/>
      <c r="L43" s="15"/>
      <c r="M43" s="17">
        <f>M44+M45</f>
        <v>40</v>
      </c>
      <c r="N43" s="17"/>
      <c r="O43" s="17">
        <f>O44+O45</f>
        <v>40</v>
      </c>
    </row>
    <row r="44" spans="1:15" s="9" customFormat="1" ht="20.100000000000001" customHeight="1" x14ac:dyDescent="0.2">
      <c r="A44" s="189"/>
      <c r="B44" s="24" t="s">
        <v>65</v>
      </c>
      <c r="C44" s="31">
        <v>20</v>
      </c>
      <c r="D44" s="14" t="s">
        <v>66</v>
      </c>
      <c r="E44" s="32" t="s">
        <v>92</v>
      </c>
      <c r="F44" s="21" t="s">
        <v>65</v>
      </c>
      <c r="G44" s="26">
        <v>20</v>
      </c>
      <c r="H44" s="15">
        <v>20</v>
      </c>
      <c r="I44" s="15"/>
      <c r="J44" s="15"/>
      <c r="K44" s="15"/>
      <c r="L44" s="15"/>
      <c r="M44" s="15">
        <f>H44</f>
        <v>20</v>
      </c>
      <c r="N44" s="15"/>
      <c r="O44" s="15">
        <f t="shared" ref="O44:O45" si="2">H44</f>
        <v>20</v>
      </c>
    </row>
    <row r="45" spans="1:15" s="9" customFormat="1" ht="20.100000000000001" customHeight="1" x14ac:dyDescent="0.2">
      <c r="A45" s="189"/>
      <c r="B45" s="24" t="s">
        <v>65</v>
      </c>
      <c r="C45" s="24">
        <v>20</v>
      </c>
      <c r="D45" s="14" t="s">
        <v>94</v>
      </c>
      <c r="E45" s="22" t="s">
        <v>95</v>
      </c>
      <c r="F45" s="21" t="s">
        <v>65</v>
      </c>
      <c r="G45" s="26">
        <v>20</v>
      </c>
      <c r="H45" s="15">
        <v>20</v>
      </c>
      <c r="I45" s="15"/>
      <c r="J45" s="15"/>
      <c r="K45" s="15"/>
      <c r="L45" s="15"/>
      <c r="M45" s="15">
        <f t="shared" ref="M45:M65" si="3">H45</f>
        <v>20</v>
      </c>
      <c r="N45" s="15"/>
      <c r="O45" s="15">
        <f t="shared" si="2"/>
        <v>20</v>
      </c>
    </row>
    <row r="46" spans="1:15" s="8" customFormat="1" ht="20.100000000000001" customHeight="1" x14ac:dyDescent="0.2">
      <c r="A46" s="62" t="s">
        <v>31</v>
      </c>
      <c r="B46" s="27" t="s">
        <v>19</v>
      </c>
      <c r="C46" s="28">
        <v>2812</v>
      </c>
      <c r="D46" s="61" t="s">
        <v>22</v>
      </c>
      <c r="E46" s="32"/>
      <c r="F46" s="21"/>
      <c r="G46" s="26"/>
      <c r="H46" s="17">
        <f>H47+H48+H49</f>
        <v>40</v>
      </c>
      <c r="I46" s="15"/>
      <c r="J46" s="15"/>
      <c r="K46" s="15"/>
      <c r="L46" s="15"/>
      <c r="M46" s="17">
        <f>O46</f>
        <v>40</v>
      </c>
      <c r="N46" s="17"/>
      <c r="O46" s="17">
        <f>O47+O48+O49</f>
        <v>40</v>
      </c>
    </row>
    <row r="47" spans="1:15" s="9" customFormat="1" ht="20.100000000000001" customHeight="1" x14ac:dyDescent="0.2">
      <c r="A47" s="152"/>
      <c r="B47" s="24" t="s">
        <v>65</v>
      </c>
      <c r="C47" s="31">
        <v>40</v>
      </c>
      <c r="D47" s="14" t="s">
        <v>66</v>
      </c>
      <c r="E47" s="32" t="s">
        <v>92</v>
      </c>
      <c r="F47" s="21" t="s">
        <v>65</v>
      </c>
      <c r="G47" s="26">
        <v>40</v>
      </c>
      <c r="H47" s="15">
        <v>40</v>
      </c>
      <c r="I47" s="15"/>
      <c r="J47" s="15"/>
      <c r="K47" s="15"/>
      <c r="L47" s="15"/>
      <c r="M47" s="15">
        <v>40</v>
      </c>
      <c r="N47" s="15"/>
      <c r="O47" s="15">
        <v>40</v>
      </c>
    </row>
    <row r="48" spans="1:15" s="9" customFormat="1" ht="20.100000000000001" hidden="1" customHeight="1" x14ac:dyDescent="0.2">
      <c r="A48" s="152"/>
      <c r="B48" s="24"/>
      <c r="C48" s="24"/>
      <c r="D48" s="14"/>
      <c r="E48" s="22"/>
      <c r="F48" s="21"/>
      <c r="G48" s="26"/>
      <c r="H48" s="15"/>
      <c r="I48" s="15"/>
      <c r="J48" s="15"/>
      <c r="K48" s="15"/>
      <c r="L48" s="15"/>
      <c r="M48" s="15"/>
      <c r="N48" s="15"/>
      <c r="O48" s="15"/>
    </row>
    <row r="49" spans="1:16" s="9" customFormat="1" ht="20.100000000000001" hidden="1" customHeight="1" x14ac:dyDescent="0.2">
      <c r="A49" s="152"/>
      <c r="B49" s="24"/>
      <c r="C49" s="24"/>
      <c r="D49" s="14"/>
      <c r="E49" s="22"/>
      <c r="F49" s="21"/>
      <c r="G49" s="26"/>
      <c r="H49" s="15"/>
      <c r="I49" s="15"/>
      <c r="J49" s="15"/>
      <c r="K49" s="15"/>
      <c r="L49" s="15"/>
      <c r="M49" s="15"/>
      <c r="N49" s="15"/>
      <c r="O49" s="15"/>
    </row>
    <row r="50" spans="1:16" s="8" customFormat="1" ht="20.100000000000001" customHeight="1" x14ac:dyDescent="0.2">
      <c r="A50" s="62" t="s">
        <v>32</v>
      </c>
      <c r="B50" s="27" t="s">
        <v>19</v>
      </c>
      <c r="C50" s="28">
        <v>4214.6000000000004</v>
      </c>
      <c r="D50" s="61" t="s">
        <v>22</v>
      </c>
      <c r="E50" s="32"/>
      <c r="F50" s="21"/>
      <c r="G50" s="26"/>
      <c r="H50" s="17">
        <f>H51+H52+H53+H54</f>
        <v>70</v>
      </c>
      <c r="I50" s="15"/>
      <c r="J50" s="15"/>
      <c r="K50" s="15"/>
      <c r="L50" s="15"/>
      <c r="M50" s="17">
        <f>M51+M52+M53+M54</f>
        <v>70</v>
      </c>
      <c r="N50" s="17"/>
      <c r="O50" s="17">
        <f>O51+O52+O53+O54</f>
        <v>70</v>
      </c>
    </row>
    <row r="51" spans="1:16" s="9" customFormat="1" ht="20.100000000000001" customHeight="1" x14ac:dyDescent="0.2">
      <c r="A51" s="152"/>
      <c r="B51" s="24" t="s">
        <v>65</v>
      </c>
      <c r="C51" s="31">
        <v>40</v>
      </c>
      <c r="D51" s="14" t="s">
        <v>66</v>
      </c>
      <c r="E51" s="32" t="s">
        <v>92</v>
      </c>
      <c r="F51" s="21" t="s">
        <v>65</v>
      </c>
      <c r="G51" s="26">
        <v>40</v>
      </c>
      <c r="H51" s="15">
        <v>40</v>
      </c>
      <c r="I51" s="15"/>
      <c r="J51" s="15"/>
      <c r="K51" s="15"/>
      <c r="L51" s="15"/>
      <c r="M51" s="15">
        <v>40</v>
      </c>
      <c r="N51" s="15"/>
      <c r="O51" s="15">
        <v>40</v>
      </c>
    </row>
    <row r="52" spans="1:16" s="9" customFormat="1" ht="20.100000000000001" customHeight="1" x14ac:dyDescent="0.2">
      <c r="A52" s="152"/>
      <c r="B52" s="24" t="s">
        <v>65</v>
      </c>
      <c r="C52" s="24">
        <v>20</v>
      </c>
      <c r="D52" s="14" t="s">
        <v>67</v>
      </c>
      <c r="E52" s="22" t="s">
        <v>68</v>
      </c>
      <c r="F52" s="21" t="s">
        <v>65</v>
      </c>
      <c r="G52" s="26">
        <v>20</v>
      </c>
      <c r="H52" s="15">
        <v>10</v>
      </c>
      <c r="I52" s="15"/>
      <c r="J52" s="15"/>
      <c r="K52" s="15"/>
      <c r="L52" s="15"/>
      <c r="M52" s="15">
        <v>10</v>
      </c>
      <c r="N52" s="15"/>
      <c r="O52" s="15">
        <v>10</v>
      </c>
    </row>
    <row r="53" spans="1:16" s="9" customFormat="1" ht="20.100000000000001" hidden="1" customHeight="1" x14ac:dyDescent="0.2">
      <c r="A53" s="152"/>
      <c r="B53" s="24"/>
      <c r="C53" s="24"/>
      <c r="D53" s="14"/>
      <c r="E53" s="22"/>
      <c r="F53" s="21"/>
      <c r="G53" s="26"/>
      <c r="H53" s="15"/>
      <c r="I53" s="15"/>
      <c r="J53" s="15"/>
      <c r="K53" s="15"/>
      <c r="L53" s="15"/>
      <c r="M53" s="15"/>
      <c r="N53" s="15"/>
      <c r="O53" s="15"/>
    </row>
    <row r="54" spans="1:16" s="9" customFormat="1" ht="20.100000000000001" customHeight="1" x14ac:dyDescent="0.2">
      <c r="A54" s="152"/>
      <c r="B54" s="24" t="s">
        <v>65</v>
      </c>
      <c r="C54" s="24">
        <v>20</v>
      </c>
      <c r="D54" s="14" t="s">
        <v>94</v>
      </c>
      <c r="E54" s="22" t="s">
        <v>95</v>
      </c>
      <c r="F54" s="21" t="s">
        <v>65</v>
      </c>
      <c r="G54" s="26">
        <v>20</v>
      </c>
      <c r="H54" s="15">
        <v>20</v>
      </c>
      <c r="I54" s="15"/>
      <c r="J54" s="15"/>
      <c r="K54" s="15"/>
      <c r="L54" s="15"/>
      <c r="M54" s="15">
        <v>20</v>
      </c>
      <c r="N54" s="15"/>
      <c r="O54" s="15">
        <v>20</v>
      </c>
    </row>
    <row r="55" spans="1:16" s="9" customFormat="1" ht="20.100000000000001" customHeight="1" x14ac:dyDescent="0.2">
      <c r="A55" s="62" t="s">
        <v>70</v>
      </c>
      <c r="B55" s="64" t="s">
        <v>19</v>
      </c>
      <c r="C55" s="65">
        <v>1472.7</v>
      </c>
      <c r="D55" s="66" t="s">
        <v>22</v>
      </c>
      <c r="E55" s="37"/>
      <c r="F55" s="21"/>
      <c r="G55" s="26"/>
      <c r="H55" s="17">
        <f>H56+H57+H58+H59</f>
        <v>30</v>
      </c>
      <c r="I55" s="17"/>
      <c r="J55" s="17"/>
      <c r="K55" s="17"/>
      <c r="L55" s="17"/>
      <c r="M55" s="17">
        <f>O55</f>
        <v>30</v>
      </c>
      <c r="N55" s="17"/>
      <c r="O55" s="17">
        <f>O56+O57+O58+O59</f>
        <v>30</v>
      </c>
    </row>
    <row r="56" spans="1:16" s="9" customFormat="1" ht="20.100000000000001" hidden="1" customHeight="1" x14ac:dyDescent="0.2">
      <c r="A56" s="63"/>
      <c r="B56" s="24"/>
      <c r="C56" s="24"/>
      <c r="D56" s="14"/>
      <c r="E56" s="22"/>
      <c r="F56" s="21"/>
      <c r="G56" s="26"/>
      <c r="H56" s="15"/>
      <c r="I56" s="15"/>
      <c r="J56" s="15"/>
      <c r="K56" s="15"/>
      <c r="L56" s="15"/>
      <c r="M56" s="15"/>
      <c r="N56" s="15"/>
      <c r="O56" s="15"/>
    </row>
    <row r="57" spans="1:16" s="9" customFormat="1" ht="20.100000000000001" hidden="1" customHeight="1" x14ac:dyDescent="0.2">
      <c r="A57" s="63"/>
      <c r="B57" s="24"/>
      <c r="C57" s="24"/>
      <c r="D57" s="14"/>
      <c r="E57" s="22"/>
      <c r="F57" s="21"/>
      <c r="G57" s="26"/>
      <c r="H57" s="15"/>
      <c r="I57" s="15"/>
      <c r="J57" s="15"/>
      <c r="K57" s="15"/>
      <c r="L57" s="15"/>
      <c r="M57" s="15"/>
      <c r="N57" s="15"/>
      <c r="O57" s="15"/>
    </row>
    <row r="58" spans="1:16" s="9" customFormat="1" ht="20.100000000000001" customHeight="1" x14ac:dyDescent="0.2">
      <c r="A58" s="63"/>
      <c r="B58" s="24" t="s">
        <v>65</v>
      </c>
      <c r="C58" s="24">
        <v>20</v>
      </c>
      <c r="D58" s="14" t="s">
        <v>67</v>
      </c>
      <c r="E58" s="22" t="s">
        <v>68</v>
      </c>
      <c r="F58" s="21" t="s">
        <v>65</v>
      </c>
      <c r="G58" s="26">
        <v>20</v>
      </c>
      <c r="H58" s="15">
        <v>10</v>
      </c>
      <c r="I58" s="15"/>
      <c r="J58" s="15"/>
      <c r="K58" s="15"/>
      <c r="L58" s="15"/>
      <c r="M58" s="15">
        <v>10</v>
      </c>
      <c r="N58" s="15"/>
      <c r="O58" s="15">
        <v>10</v>
      </c>
    </row>
    <row r="59" spans="1:16" s="9" customFormat="1" ht="20.100000000000001" customHeight="1" x14ac:dyDescent="0.2">
      <c r="A59" s="63"/>
      <c r="B59" s="24" t="s">
        <v>65</v>
      </c>
      <c r="C59" s="31">
        <v>20</v>
      </c>
      <c r="D59" s="14" t="s">
        <v>94</v>
      </c>
      <c r="E59" s="22" t="s">
        <v>95</v>
      </c>
      <c r="F59" s="21" t="s">
        <v>65</v>
      </c>
      <c r="G59" s="26">
        <v>20</v>
      </c>
      <c r="H59" s="15">
        <v>20</v>
      </c>
      <c r="I59" s="15"/>
      <c r="J59" s="15"/>
      <c r="K59" s="15"/>
      <c r="L59" s="15"/>
      <c r="M59" s="15">
        <v>20</v>
      </c>
      <c r="N59" s="15"/>
      <c r="O59" s="15">
        <v>20</v>
      </c>
    </row>
    <row r="60" spans="1:16" s="8" customFormat="1" ht="20.100000000000001" customHeight="1" x14ac:dyDescent="0.2">
      <c r="A60" s="62" t="s">
        <v>33</v>
      </c>
      <c r="B60" s="27" t="s">
        <v>19</v>
      </c>
      <c r="C60" s="28">
        <v>642.79999999999995</v>
      </c>
      <c r="D60" s="61" t="s">
        <v>22</v>
      </c>
      <c r="E60" s="32"/>
      <c r="F60" s="21"/>
      <c r="G60" s="26"/>
      <c r="H60" s="17">
        <f>H61+H62</f>
        <v>40</v>
      </c>
      <c r="I60" s="15"/>
      <c r="J60" s="15"/>
      <c r="K60" s="15"/>
      <c r="L60" s="15"/>
      <c r="M60" s="17">
        <f>O60</f>
        <v>40</v>
      </c>
      <c r="N60" s="17"/>
      <c r="O60" s="17">
        <f>O61+O62</f>
        <v>40</v>
      </c>
    </row>
    <row r="61" spans="1:16" s="9" customFormat="1" ht="20.100000000000001" customHeight="1" x14ac:dyDescent="0.2">
      <c r="A61" s="152"/>
      <c r="B61" s="24" t="s">
        <v>65</v>
      </c>
      <c r="C61" s="24">
        <v>20</v>
      </c>
      <c r="D61" s="14" t="s">
        <v>94</v>
      </c>
      <c r="E61" s="22" t="s">
        <v>95</v>
      </c>
      <c r="F61" s="21" t="s">
        <v>65</v>
      </c>
      <c r="G61" s="25">
        <v>20</v>
      </c>
      <c r="H61" s="15">
        <v>20</v>
      </c>
      <c r="I61" s="15"/>
      <c r="J61" s="15"/>
      <c r="K61" s="15"/>
      <c r="L61" s="15"/>
      <c r="M61" s="15">
        <v>20</v>
      </c>
      <c r="N61" s="15"/>
      <c r="O61" s="15">
        <v>20</v>
      </c>
    </row>
    <row r="62" spans="1:16" s="9" customFormat="1" ht="20.100000000000001" customHeight="1" x14ac:dyDescent="0.2">
      <c r="A62" s="152"/>
      <c r="B62" s="24" t="s">
        <v>46</v>
      </c>
      <c r="C62" s="24">
        <v>2</v>
      </c>
      <c r="D62" s="14" t="s">
        <v>63</v>
      </c>
      <c r="E62" s="22" t="s">
        <v>64</v>
      </c>
      <c r="F62" s="21" t="s">
        <v>51</v>
      </c>
      <c r="G62" s="26">
        <v>2</v>
      </c>
      <c r="H62" s="15">
        <v>20</v>
      </c>
      <c r="I62" s="15"/>
      <c r="J62" s="15"/>
      <c r="K62" s="15"/>
      <c r="L62" s="15"/>
      <c r="M62" s="15">
        <f t="shared" ref="M62" si="4">H62</f>
        <v>20</v>
      </c>
      <c r="N62" s="15"/>
      <c r="O62" s="15">
        <f t="shared" ref="O62" si="5">H62</f>
        <v>20</v>
      </c>
    </row>
    <row r="63" spans="1:16" s="9" customFormat="1" ht="20.100000000000001" customHeight="1" x14ac:dyDescent="0.2">
      <c r="A63" s="62" t="s">
        <v>55</v>
      </c>
      <c r="B63" s="27" t="s">
        <v>19</v>
      </c>
      <c r="C63" s="28">
        <v>277.7</v>
      </c>
      <c r="D63" s="61" t="s">
        <v>22</v>
      </c>
      <c r="E63" s="32"/>
      <c r="F63" s="21"/>
      <c r="G63" s="26"/>
      <c r="H63" s="17">
        <f>H64</f>
        <v>20</v>
      </c>
      <c r="I63" s="15"/>
      <c r="J63" s="15"/>
      <c r="K63" s="15"/>
      <c r="L63" s="15"/>
      <c r="M63" s="17">
        <f>M64</f>
        <v>20</v>
      </c>
      <c r="N63" s="17"/>
      <c r="O63" s="17">
        <f>O64</f>
        <v>20</v>
      </c>
      <c r="P63" s="92"/>
    </row>
    <row r="64" spans="1:16" s="9" customFormat="1" ht="20.100000000000001" customHeight="1" x14ac:dyDescent="0.2">
      <c r="A64" s="63"/>
      <c r="B64" s="24" t="s">
        <v>46</v>
      </c>
      <c r="C64" s="24">
        <v>2</v>
      </c>
      <c r="D64" s="14" t="s">
        <v>63</v>
      </c>
      <c r="E64" s="22" t="s">
        <v>64</v>
      </c>
      <c r="F64" s="21" t="s">
        <v>51</v>
      </c>
      <c r="G64" s="26">
        <v>2</v>
      </c>
      <c r="H64" s="15">
        <v>20</v>
      </c>
      <c r="I64" s="15"/>
      <c r="J64" s="15"/>
      <c r="K64" s="15"/>
      <c r="L64" s="15"/>
      <c r="M64" s="15">
        <f t="shared" ref="M64" si="6">H64</f>
        <v>20</v>
      </c>
      <c r="N64" s="15"/>
      <c r="O64" s="15">
        <f t="shared" ref="O64" si="7">H64</f>
        <v>20</v>
      </c>
      <c r="P64" s="92"/>
    </row>
    <row r="65" spans="1:16" s="8" customFormat="1" ht="20.100000000000001" customHeight="1" thickBot="1" x14ac:dyDescent="0.25">
      <c r="A65" s="91" t="s">
        <v>71</v>
      </c>
      <c r="B65" s="38"/>
      <c r="C65" s="39">
        <f>C14+C16+C19+C22+C25+C28+C31+C35+C40+C43+C46+C50+C55+C60+C63</f>
        <v>25521.7</v>
      </c>
      <c r="D65" s="221" t="s">
        <v>45</v>
      </c>
      <c r="E65" s="222"/>
      <c r="F65" s="222"/>
      <c r="G65" s="223"/>
      <c r="H65" s="40">
        <f>H14+H16+H19+H22+H25+H28+H31+H35+H40+H43+H46+H50+H55+H60+H63</f>
        <v>570</v>
      </c>
      <c r="I65" s="41"/>
      <c r="J65" s="41"/>
      <c r="K65" s="41"/>
      <c r="L65" s="41"/>
      <c r="M65" s="40">
        <f t="shared" si="3"/>
        <v>570</v>
      </c>
      <c r="N65" s="40"/>
      <c r="O65" s="40">
        <f>O14+O16+O19+O22+O25+O28+O31+O35+O40+O43+O46+O50+O55+O60+O63</f>
        <v>570</v>
      </c>
      <c r="P65" s="93"/>
    </row>
    <row r="66" spans="1:16" s="8" customFormat="1" ht="35.25" customHeight="1" thickBot="1" x14ac:dyDescent="0.25">
      <c r="A66" s="186" t="s">
        <v>127</v>
      </c>
      <c r="B66" s="187"/>
      <c r="C66" s="187"/>
      <c r="D66" s="187"/>
      <c r="E66" s="187"/>
      <c r="F66" s="187"/>
      <c r="G66" s="187"/>
      <c r="H66" s="187"/>
      <c r="I66" s="187"/>
      <c r="J66" s="187"/>
      <c r="K66" s="187"/>
      <c r="L66" s="187"/>
      <c r="M66" s="187"/>
      <c r="N66" s="187"/>
      <c r="O66" s="188"/>
      <c r="P66" s="106"/>
    </row>
    <row r="67" spans="1:16" ht="32.25" customHeight="1" x14ac:dyDescent="0.25">
      <c r="A67" s="172" t="s">
        <v>34</v>
      </c>
      <c r="B67" s="173"/>
      <c r="C67" s="173"/>
      <c r="D67" s="173"/>
      <c r="E67" s="173"/>
      <c r="F67" s="173"/>
      <c r="G67" s="173"/>
      <c r="H67" s="173"/>
      <c r="I67" s="173"/>
      <c r="J67" s="173"/>
      <c r="K67" s="173"/>
      <c r="L67" s="173"/>
      <c r="M67" s="173"/>
      <c r="N67" s="173"/>
      <c r="O67" s="174"/>
      <c r="P67" s="94"/>
    </row>
    <row r="68" spans="1:16" ht="20.100000000000001" customHeight="1" x14ac:dyDescent="0.25">
      <c r="A68" s="95" t="s">
        <v>35</v>
      </c>
      <c r="B68" s="42"/>
      <c r="C68" s="42"/>
      <c r="D68" s="67" t="s">
        <v>36</v>
      </c>
      <c r="E68" s="68"/>
      <c r="F68" s="68"/>
      <c r="G68" s="68"/>
      <c r="H68" s="70">
        <f>H69+H70+H71+H72+H73+H74+H75+H76+H77+H78+H79+H80+H81+H82</f>
        <v>282</v>
      </c>
      <c r="I68" s="71"/>
      <c r="J68" s="71"/>
      <c r="K68" s="71"/>
      <c r="L68" s="71"/>
      <c r="M68" s="70">
        <f>O68</f>
        <v>282</v>
      </c>
      <c r="N68" s="70"/>
      <c r="O68" s="70">
        <f>O69+O70+O71+O72+O73+O74+O75+O76+O77+O78+O79+O80+O81+O82</f>
        <v>282</v>
      </c>
      <c r="P68" s="94"/>
    </row>
    <row r="69" spans="1:16" ht="20.100000000000001" customHeight="1" x14ac:dyDescent="0.25">
      <c r="A69" s="78"/>
      <c r="B69" s="72" t="s">
        <v>46</v>
      </c>
      <c r="C69" s="31">
        <v>1</v>
      </c>
      <c r="D69" s="69" t="s">
        <v>72</v>
      </c>
      <c r="E69" s="69" t="s">
        <v>56</v>
      </c>
      <c r="F69" s="72" t="s">
        <v>46</v>
      </c>
      <c r="G69" s="31">
        <v>1</v>
      </c>
      <c r="H69" s="73">
        <v>8</v>
      </c>
      <c r="I69" s="74"/>
      <c r="J69" s="74"/>
      <c r="K69" s="74"/>
      <c r="L69" s="74"/>
      <c r="M69" s="73">
        <v>8</v>
      </c>
      <c r="N69" s="73"/>
      <c r="O69" s="73">
        <v>8</v>
      </c>
    </row>
    <row r="70" spans="1:16" ht="20.100000000000001" customHeight="1" x14ac:dyDescent="0.25">
      <c r="A70" s="78"/>
      <c r="B70" s="72" t="s">
        <v>46</v>
      </c>
      <c r="C70" s="31">
        <v>1</v>
      </c>
      <c r="D70" s="69" t="s">
        <v>96</v>
      </c>
      <c r="E70" s="69" t="s">
        <v>97</v>
      </c>
      <c r="F70" s="72" t="s">
        <v>46</v>
      </c>
      <c r="G70" s="31">
        <v>1</v>
      </c>
      <c r="H70" s="73">
        <v>5</v>
      </c>
      <c r="I70" s="74"/>
      <c r="J70" s="74"/>
      <c r="K70" s="74"/>
      <c r="L70" s="74"/>
      <c r="M70" s="73">
        <v>5</v>
      </c>
      <c r="N70" s="73"/>
      <c r="O70" s="73">
        <v>5</v>
      </c>
    </row>
    <row r="71" spans="1:16" ht="48.75" customHeight="1" x14ac:dyDescent="0.25">
      <c r="A71" s="78"/>
      <c r="B71" s="72" t="s">
        <v>46</v>
      </c>
      <c r="C71" s="31">
        <v>1</v>
      </c>
      <c r="D71" s="37" t="s">
        <v>98</v>
      </c>
      <c r="E71" s="69" t="s">
        <v>99</v>
      </c>
      <c r="F71" s="72" t="s">
        <v>46</v>
      </c>
      <c r="G71" s="31">
        <v>2</v>
      </c>
      <c r="H71" s="73">
        <v>10</v>
      </c>
      <c r="I71" s="74"/>
      <c r="J71" s="74"/>
      <c r="K71" s="74"/>
      <c r="L71" s="74"/>
      <c r="M71" s="73">
        <v>10</v>
      </c>
      <c r="N71" s="73"/>
      <c r="O71" s="73">
        <v>10</v>
      </c>
    </row>
    <row r="72" spans="1:16" ht="20.100000000000001" customHeight="1" x14ac:dyDescent="0.25">
      <c r="A72" s="78"/>
      <c r="B72" s="163" t="s">
        <v>53</v>
      </c>
      <c r="C72" s="166">
        <v>4</v>
      </c>
      <c r="D72" s="139" t="s">
        <v>76</v>
      </c>
      <c r="E72" s="69" t="s">
        <v>77</v>
      </c>
      <c r="F72" s="72" t="s">
        <v>53</v>
      </c>
      <c r="G72" s="31">
        <v>1</v>
      </c>
      <c r="H72" s="73">
        <v>3</v>
      </c>
      <c r="I72" s="74"/>
      <c r="J72" s="74"/>
      <c r="K72" s="74"/>
      <c r="L72" s="74"/>
      <c r="M72" s="73">
        <v>3</v>
      </c>
      <c r="N72" s="73"/>
      <c r="O72" s="73">
        <v>3</v>
      </c>
    </row>
    <row r="73" spans="1:16" ht="20.100000000000001" customHeight="1" x14ac:dyDescent="0.25">
      <c r="A73" s="78"/>
      <c r="B73" s="164"/>
      <c r="C73" s="167"/>
      <c r="D73" s="140"/>
      <c r="E73" s="69" t="s">
        <v>78</v>
      </c>
      <c r="F73" s="72" t="s">
        <v>65</v>
      </c>
      <c r="G73" s="31">
        <v>5</v>
      </c>
      <c r="H73" s="73">
        <v>4</v>
      </c>
      <c r="I73" s="74"/>
      <c r="J73" s="74"/>
      <c r="K73" s="74"/>
      <c r="L73" s="74"/>
      <c r="M73" s="73">
        <v>4</v>
      </c>
      <c r="N73" s="73"/>
      <c r="O73" s="73">
        <v>4</v>
      </c>
    </row>
    <row r="74" spans="1:16" ht="20.100000000000001" customHeight="1" x14ac:dyDescent="0.25">
      <c r="A74" s="78"/>
      <c r="B74" s="165"/>
      <c r="C74" s="168"/>
      <c r="D74" s="141"/>
      <c r="E74" s="69" t="s">
        <v>79</v>
      </c>
      <c r="F74" s="72" t="s">
        <v>80</v>
      </c>
      <c r="G74" s="31">
        <v>2</v>
      </c>
      <c r="H74" s="73">
        <v>2</v>
      </c>
      <c r="I74" s="74"/>
      <c r="J74" s="74"/>
      <c r="K74" s="74"/>
      <c r="L74" s="74"/>
      <c r="M74" s="73">
        <v>2</v>
      </c>
      <c r="N74" s="73"/>
      <c r="O74" s="73">
        <v>2</v>
      </c>
    </row>
    <row r="75" spans="1:16" ht="35.25" customHeight="1" x14ac:dyDescent="0.25">
      <c r="A75" s="78"/>
      <c r="B75" s="80" t="s">
        <v>53</v>
      </c>
      <c r="C75" s="83">
        <v>6</v>
      </c>
      <c r="D75" s="81" t="s">
        <v>100</v>
      </c>
      <c r="E75" s="82" t="s">
        <v>101</v>
      </c>
      <c r="F75" s="72" t="s">
        <v>81</v>
      </c>
      <c r="G75" s="31">
        <v>10</v>
      </c>
      <c r="H75" s="73">
        <v>8</v>
      </c>
      <c r="I75" s="74"/>
      <c r="J75" s="74"/>
      <c r="K75" s="74"/>
      <c r="L75" s="74"/>
      <c r="M75" s="73">
        <v>8</v>
      </c>
      <c r="N75" s="73"/>
      <c r="O75" s="73">
        <v>8</v>
      </c>
    </row>
    <row r="76" spans="1:16" ht="20.100000000000001" customHeight="1" x14ac:dyDescent="0.25">
      <c r="A76" s="78"/>
      <c r="B76" s="142"/>
      <c r="C76" s="145"/>
      <c r="D76" s="169" t="s">
        <v>102</v>
      </c>
      <c r="E76" s="69" t="s">
        <v>103</v>
      </c>
      <c r="F76" s="72" t="s">
        <v>81</v>
      </c>
      <c r="G76" s="31">
        <v>3</v>
      </c>
      <c r="H76" s="73">
        <v>4.5</v>
      </c>
      <c r="I76" s="74"/>
      <c r="J76" s="74"/>
      <c r="K76" s="74"/>
      <c r="L76" s="74"/>
      <c r="M76" s="73">
        <v>4.5</v>
      </c>
      <c r="N76" s="73"/>
      <c r="O76" s="73">
        <v>4.5</v>
      </c>
    </row>
    <row r="77" spans="1:16" ht="20.100000000000001" customHeight="1" x14ac:dyDescent="0.25">
      <c r="A77" s="78"/>
      <c r="B77" s="143"/>
      <c r="C77" s="146"/>
      <c r="D77" s="170"/>
      <c r="E77" s="69" t="s">
        <v>104</v>
      </c>
      <c r="F77" s="72" t="s">
        <v>80</v>
      </c>
      <c r="G77" s="31">
        <v>3</v>
      </c>
      <c r="H77" s="73">
        <v>1</v>
      </c>
      <c r="I77" s="74"/>
      <c r="J77" s="74"/>
      <c r="K77" s="74"/>
      <c r="L77" s="74"/>
      <c r="M77" s="73">
        <v>1</v>
      </c>
      <c r="N77" s="73"/>
      <c r="O77" s="73">
        <v>1</v>
      </c>
    </row>
    <row r="78" spans="1:16" ht="20.100000000000001" customHeight="1" x14ac:dyDescent="0.25">
      <c r="A78" s="78"/>
      <c r="B78" s="143"/>
      <c r="C78" s="146"/>
      <c r="D78" s="170"/>
      <c r="E78" s="69" t="s">
        <v>78</v>
      </c>
      <c r="F78" s="72" t="s">
        <v>65</v>
      </c>
      <c r="G78" s="31">
        <v>30</v>
      </c>
      <c r="H78" s="73">
        <v>20</v>
      </c>
      <c r="I78" s="74"/>
      <c r="J78" s="74"/>
      <c r="K78" s="74"/>
      <c r="L78" s="74"/>
      <c r="M78" s="73">
        <v>20</v>
      </c>
      <c r="N78" s="73"/>
      <c r="O78" s="73">
        <v>20</v>
      </c>
    </row>
    <row r="79" spans="1:16" ht="20.100000000000001" customHeight="1" x14ac:dyDescent="0.25">
      <c r="A79" s="78"/>
      <c r="B79" s="144"/>
      <c r="C79" s="147"/>
      <c r="D79" s="171"/>
      <c r="E79" s="69" t="s">
        <v>85</v>
      </c>
      <c r="F79" s="72" t="s">
        <v>86</v>
      </c>
      <c r="G79" s="31">
        <v>3</v>
      </c>
      <c r="H79" s="73">
        <v>21</v>
      </c>
      <c r="I79" s="74"/>
      <c r="J79" s="74"/>
      <c r="K79" s="74"/>
      <c r="L79" s="74"/>
      <c r="M79" s="73">
        <v>21</v>
      </c>
      <c r="N79" s="73"/>
      <c r="O79" s="73">
        <v>21</v>
      </c>
    </row>
    <row r="80" spans="1:16" ht="21" customHeight="1" x14ac:dyDescent="0.25">
      <c r="A80" s="78"/>
      <c r="B80" s="80" t="s">
        <v>46</v>
      </c>
      <c r="C80" s="83">
        <v>1</v>
      </c>
      <c r="D80" s="77" t="s">
        <v>87</v>
      </c>
      <c r="E80" s="37" t="s">
        <v>88</v>
      </c>
      <c r="F80" s="72" t="s">
        <v>46</v>
      </c>
      <c r="G80" s="31">
        <v>1</v>
      </c>
      <c r="H80" s="73">
        <v>2.5</v>
      </c>
      <c r="I80" s="74"/>
      <c r="J80" s="74"/>
      <c r="K80" s="74"/>
      <c r="L80" s="74"/>
      <c r="M80" s="73">
        <v>2.5</v>
      </c>
      <c r="N80" s="73"/>
      <c r="O80" s="73">
        <v>2.5</v>
      </c>
    </row>
    <row r="81" spans="1:16" ht="35.25" customHeight="1" x14ac:dyDescent="0.25">
      <c r="A81" s="78"/>
      <c r="B81" s="21" t="s">
        <v>46</v>
      </c>
      <c r="C81" s="26">
        <v>1</v>
      </c>
      <c r="D81" s="43" t="s">
        <v>105</v>
      </c>
      <c r="E81" s="69" t="s">
        <v>106</v>
      </c>
      <c r="F81" s="21" t="s">
        <v>46</v>
      </c>
      <c r="G81" s="26">
        <v>1</v>
      </c>
      <c r="H81" s="73">
        <v>3</v>
      </c>
      <c r="I81" s="44"/>
      <c r="J81" s="44"/>
      <c r="K81" s="44"/>
      <c r="L81" s="44"/>
      <c r="M81" s="73">
        <v>3</v>
      </c>
      <c r="N81" s="73"/>
      <c r="O81" s="73">
        <v>3</v>
      </c>
    </row>
    <row r="82" spans="1:16" ht="26.25" customHeight="1" x14ac:dyDescent="0.25">
      <c r="A82" s="79"/>
      <c r="B82" s="21" t="s">
        <v>46</v>
      </c>
      <c r="C82" s="26">
        <v>5</v>
      </c>
      <c r="D82" s="43" t="s">
        <v>107</v>
      </c>
      <c r="E82" s="69" t="s">
        <v>108</v>
      </c>
      <c r="F82" s="21" t="s">
        <v>46</v>
      </c>
      <c r="G82" s="26">
        <v>5</v>
      </c>
      <c r="H82" s="73">
        <v>190</v>
      </c>
      <c r="I82" s="44"/>
      <c r="J82" s="44"/>
      <c r="K82" s="44"/>
      <c r="L82" s="44"/>
      <c r="M82" s="73">
        <v>190</v>
      </c>
      <c r="N82" s="73"/>
      <c r="O82" s="73">
        <v>190</v>
      </c>
    </row>
    <row r="83" spans="1:16" ht="20.100000000000001" customHeight="1" x14ac:dyDescent="0.25">
      <c r="A83" s="160" t="s">
        <v>37</v>
      </c>
      <c r="B83" s="90"/>
      <c r="C83" s="42"/>
      <c r="D83" s="67" t="s">
        <v>43</v>
      </c>
      <c r="E83" s="67"/>
      <c r="F83" s="68"/>
      <c r="G83" s="68"/>
      <c r="H83" s="70">
        <f>H84+H85+H86+H87+H88+H89+H90</f>
        <v>29</v>
      </c>
      <c r="I83" s="71"/>
      <c r="J83" s="71"/>
      <c r="K83" s="71"/>
      <c r="L83" s="71"/>
      <c r="M83" s="70">
        <f t="shared" ref="M83:M99" si="8">O83</f>
        <v>29</v>
      </c>
      <c r="N83" s="70"/>
      <c r="O83" s="70">
        <f>O84+O85+O86+O87+O88+O89+O90</f>
        <v>29</v>
      </c>
    </row>
    <row r="84" spans="1:16" ht="20.100000000000001" customHeight="1" x14ac:dyDescent="0.25">
      <c r="A84" s="161"/>
      <c r="B84" s="87"/>
      <c r="C84" s="158"/>
      <c r="D84" s="156" t="s">
        <v>109</v>
      </c>
      <c r="E84" s="43" t="s">
        <v>110</v>
      </c>
      <c r="F84" s="72" t="s">
        <v>53</v>
      </c>
      <c r="G84" s="72">
        <v>1</v>
      </c>
      <c r="H84" s="73">
        <v>2</v>
      </c>
      <c r="I84" s="74"/>
      <c r="J84" s="74"/>
      <c r="K84" s="74"/>
      <c r="L84" s="74"/>
      <c r="M84" s="73">
        <v>2</v>
      </c>
      <c r="N84" s="73"/>
      <c r="O84" s="73">
        <v>2</v>
      </c>
    </row>
    <row r="85" spans="1:16" ht="22.5" customHeight="1" x14ac:dyDescent="0.25">
      <c r="A85" s="88"/>
      <c r="B85" s="88"/>
      <c r="C85" s="175"/>
      <c r="D85" s="162"/>
      <c r="E85" s="37" t="s">
        <v>111</v>
      </c>
      <c r="F85" s="63" t="s">
        <v>80</v>
      </c>
      <c r="G85" s="63">
        <v>1</v>
      </c>
      <c r="H85" s="84">
        <v>1</v>
      </c>
      <c r="I85" s="85"/>
      <c r="J85" s="85"/>
      <c r="K85" s="85"/>
      <c r="L85" s="85"/>
      <c r="M85" s="84">
        <v>1</v>
      </c>
      <c r="N85" s="84"/>
      <c r="O85" s="84">
        <v>1</v>
      </c>
    </row>
    <row r="86" spans="1:16" ht="20.100000000000001" customHeight="1" x14ac:dyDescent="0.25">
      <c r="A86" s="88"/>
      <c r="B86" s="88"/>
      <c r="C86" s="175"/>
      <c r="D86" s="162"/>
      <c r="E86" s="37" t="s">
        <v>112</v>
      </c>
      <c r="F86" s="63" t="s">
        <v>80</v>
      </c>
      <c r="G86" s="63">
        <v>1</v>
      </c>
      <c r="H86" s="84">
        <v>3</v>
      </c>
      <c r="I86" s="85"/>
      <c r="J86" s="85"/>
      <c r="K86" s="85"/>
      <c r="L86" s="85"/>
      <c r="M86" s="84">
        <v>3</v>
      </c>
      <c r="N86" s="84"/>
      <c r="O86" s="84">
        <v>3</v>
      </c>
    </row>
    <row r="87" spans="1:16" ht="24" customHeight="1" x14ac:dyDescent="0.25">
      <c r="A87" s="88"/>
      <c r="B87" s="88"/>
      <c r="C87" s="175"/>
      <c r="D87" s="162"/>
      <c r="E87" s="37" t="s">
        <v>113</v>
      </c>
      <c r="F87" s="63" t="s">
        <v>84</v>
      </c>
      <c r="G87" s="63">
        <v>50</v>
      </c>
      <c r="H87" s="84">
        <v>6</v>
      </c>
      <c r="I87" s="85"/>
      <c r="J87" s="85"/>
      <c r="K87" s="85"/>
      <c r="L87" s="85"/>
      <c r="M87" s="84">
        <v>6</v>
      </c>
      <c r="N87" s="84"/>
      <c r="O87" s="84">
        <v>6</v>
      </c>
    </row>
    <row r="88" spans="1:16" ht="22.5" customHeight="1" x14ac:dyDescent="0.25">
      <c r="A88" s="88"/>
      <c r="B88" s="89"/>
      <c r="C88" s="159"/>
      <c r="D88" s="157"/>
      <c r="E88" s="43" t="s">
        <v>114</v>
      </c>
      <c r="F88" s="31" t="s">
        <v>46</v>
      </c>
      <c r="G88" s="31">
        <v>1</v>
      </c>
      <c r="H88" s="15">
        <v>4</v>
      </c>
      <c r="I88" s="75"/>
      <c r="J88" s="75"/>
      <c r="K88" s="75"/>
      <c r="L88" s="75"/>
      <c r="M88" s="15">
        <v>4</v>
      </c>
      <c r="N88" s="15"/>
      <c r="O88" s="15">
        <v>4</v>
      </c>
    </row>
    <row r="89" spans="1:16" ht="20.100000000000001" customHeight="1" x14ac:dyDescent="0.25">
      <c r="A89" s="88"/>
      <c r="B89" s="87"/>
      <c r="C89" s="158"/>
      <c r="D89" s="156" t="s">
        <v>115</v>
      </c>
      <c r="E89" s="43" t="s">
        <v>82</v>
      </c>
      <c r="F89" s="31" t="s">
        <v>83</v>
      </c>
      <c r="G89" s="31">
        <v>150</v>
      </c>
      <c r="H89" s="15">
        <v>1</v>
      </c>
      <c r="I89" s="75"/>
      <c r="J89" s="75"/>
      <c r="K89" s="75"/>
      <c r="L89" s="75"/>
      <c r="M89" s="15">
        <v>1</v>
      </c>
      <c r="N89" s="15"/>
      <c r="O89" s="15">
        <v>1</v>
      </c>
    </row>
    <row r="90" spans="1:16" ht="24" customHeight="1" x14ac:dyDescent="0.25">
      <c r="A90" s="89"/>
      <c r="B90" s="89"/>
      <c r="C90" s="159"/>
      <c r="D90" s="157"/>
      <c r="E90" s="43" t="s">
        <v>116</v>
      </c>
      <c r="F90" s="31" t="s">
        <v>46</v>
      </c>
      <c r="G90" s="31">
        <v>3</v>
      </c>
      <c r="H90" s="15">
        <v>12</v>
      </c>
      <c r="I90" s="75"/>
      <c r="J90" s="75"/>
      <c r="K90" s="75"/>
      <c r="L90" s="75"/>
      <c r="M90" s="15">
        <v>12</v>
      </c>
      <c r="N90" s="15"/>
      <c r="O90" s="15">
        <v>12</v>
      </c>
    </row>
    <row r="91" spans="1:16" ht="20.100000000000001" customHeight="1" x14ac:dyDescent="0.25">
      <c r="A91" s="107" t="s">
        <v>38</v>
      </c>
      <c r="B91" s="42"/>
      <c r="C91" s="42"/>
      <c r="D91" s="67" t="s">
        <v>44</v>
      </c>
      <c r="E91" s="67"/>
      <c r="F91" s="68"/>
      <c r="G91" s="68"/>
      <c r="H91" s="70">
        <f>H92+H93+H94+H95+H96+H97+H98</f>
        <v>22</v>
      </c>
      <c r="I91" s="71"/>
      <c r="J91" s="71"/>
      <c r="K91" s="71"/>
      <c r="L91" s="71"/>
      <c r="M91" s="70">
        <f t="shared" si="8"/>
        <v>22</v>
      </c>
      <c r="N91" s="70"/>
      <c r="O91" s="70">
        <f>O92+O93+O94+O95+O96+O97+O98</f>
        <v>22</v>
      </c>
      <c r="P91" s="13"/>
    </row>
    <row r="92" spans="1:16" ht="25.5" customHeight="1" x14ac:dyDescent="0.25">
      <c r="A92" s="133" t="s">
        <v>128</v>
      </c>
      <c r="B92" s="63" t="s">
        <v>46</v>
      </c>
      <c r="C92" s="24">
        <v>1</v>
      </c>
      <c r="D92" s="37" t="s">
        <v>130</v>
      </c>
      <c r="E92" s="37" t="s">
        <v>56</v>
      </c>
      <c r="F92" s="63" t="s">
        <v>46</v>
      </c>
      <c r="G92" s="31">
        <v>1</v>
      </c>
      <c r="H92" s="73">
        <v>3</v>
      </c>
      <c r="I92" s="76"/>
      <c r="J92" s="76"/>
      <c r="K92" s="76"/>
      <c r="L92" s="76"/>
      <c r="M92" s="73">
        <v>3</v>
      </c>
      <c r="N92" s="73"/>
      <c r="O92" s="73">
        <v>3</v>
      </c>
    </row>
    <row r="93" spans="1:16" ht="24" customHeight="1" x14ac:dyDescent="0.25">
      <c r="A93" s="134"/>
      <c r="B93" s="63" t="s">
        <v>46</v>
      </c>
      <c r="C93" s="24">
        <v>1</v>
      </c>
      <c r="D93" s="86" t="s">
        <v>117</v>
      </c>
      <c r="E93" s="37" t="s">
        <v>118</v>
      </c>
      <c r="F93" s="63" t="s">
        <v>46</v>
      </c>
      <c r="G93" s="31">
        <v>1</v>
      </c>
      <c r="H93" s="73">
        <v>5</v>
      </c>
      <c r="I93" s="76"/>
      <c r="J93" s="76"/>
      <c r="K93" s="76"/>
      <c r="L93" s="76"/>
      <c r="M93" s="73">
        <v>5</v>
      </c>
      <c r="N93" s="73"/>
      <c r="O93" s="73">
        <v>5</v>
      </c>
    </row>
    <row r="94" spans="1:16" ht="26.25" customHeight="1" x14ac:dyDescent="0.25">
      <c r="A94" s="155" t="s">
        <v>129</v>
      </c>
      <c r="B94" s="63" t="s">
        <v>46</v>
      </c>
      <c r="C94" s="24">
        <v>1</v>
      </c>
      <c r="D94" s="37" t="s">
        <v>119</v>
      </c>
      <c r="E94" s="37" t="s">
        <v>120</v>
      </c>
      <c r="F94" s="63" t="s">
        <v>121</v>
      </c>
      <c r="G94" s="31" t="s">
        <v>122</v>
      </c>
      <c r="H94" s="73">
        <v>3.5</v>
      </c>
      <c r="I94" s="76"/>
      <c r="J94" s="76"/>
      <c r="K94" s="76"/>
      <c r="L94" s="76"/>
      <c r="M94" s="73">
        <v>3.5</v>
      </c>
      <c r="N94" s="73"/>
      <c r="O94" s="73">
        <v>3.5</v>
      </c>
    </row>
    <row r="95" spans="1:16" ht="20.100000000000001" customHeight="1" x14ac:dyDescent="0.25">
      <c r="A95" s="155"/>
      <c r="B95" s="137" t="s">
        <v>84</v>
      </c>
      <c r="C95" s="135">
        <v>25</v>
      </c>
      <c r="D95" s="153" t="s">
        <v>123</v>
      </c>
      <c r="E95" s="37" t="s">
        <v>124</v>
      </c>
      <c r="F95" s="63" t="s">
        <v>84</v>
      </c>
      <c r="G95" s="31">
        <v>25</v>
      </c>
      <c r="H95" s="73">
        <v>8</v>
      </c>
      <c r="I95" s="76"/>
      <c r="J95" s="76"/>
      <c r="K95" s="76"/>
      <c r="L95" s="76"/>
      <c r="M95" s="73">
        <v>8</v>
      </c>
      <c r="N95" s="73"/>
      <c r="O95" s="73">
        <v>8</v>
      </c>
    </row>
    <row r="96" spans="1:16" ht="24.75" customHeight="1" x14ac:dyDescent="0.25">
      <c r="A96" s="134"/>
      <c r="B96" s="138"/>
      <c r="C96" s="136"/>
      <c r="D96" s="154"/>
      <c r="E96" s="37" t="s">
        <v>125</v>
      </c>
      <c r="F96" s="63" t="s">
        <v>90</v>
      </c>
      <c r="G96" s="31">
        <v>1</v>
      </c>
      <c r="H96" s="73">
        <v>2.5</v>
      </c>
      <c r="I96" s="76"/>
      <c r="J96" s="76"/>
      <c r="K96" s="76"/>
      <c r="L96" s="76"/>
      <c r="M96" s="73">
        <v>2.5</v>
      </c>
      <c r="N96" s="73"/>
      <c r="O96" s="73">
        <v>2.5</v>
      </c>
    </row>
    <row r="97" spans="1:16" ht="35.25" hidden="1" customHeight="1" x14ac:dyDescent="0.25">
      <c r="A97" s="152"/>
      <c r="B97" s="150"/>
      <c r="C97" s="151"/>
      <c r="D97" s="152"/>
      <c r="E97" s="37"/>
      <c r="F97" s="63"/>
      <c r="G97" s="31"/>
      <c r="H97" s="73"/>
      <c r="I97" s="76"/>
      <c r="J97" s="76"/>
      <c r="K97" s="76"/>
      <c r="L97" s="76"/>
      <c r="M97" s="73"/>
      <c r="N97" s="73"/>
      <c r="O97" s="73"/>
    </row>
    <row r="98" spans="1:16" ht="28.5" hidden="1" customHeight="1" x14ac:dyDescent="0.25">
      <c r="A98" s="152"/>
      <c r="B98" s="150"/>
      <c r="C98" s="151"/>
      <c r="D98" s="152"/>
      <c r="E98" s="69"/>
      <c r="F98" s="72"/>
      <c r="G98" s="31"/>
      <c r="H98" s="73"/>
      <c r="I98" s="76"/>
      <c r="J98" s="76"/>
      <c r="K98" s="76"/>
      <c r="L98" s="76"/>
      <c r="M98" s="73"/>
      <c r="N98" s="73"/>
      <c r="O98" s="73"/>
    </row>
    <row r="99" spans="1:16" ht="20.100000000000001" customHeight="1" x14ac:dyDescent="0.25">
      <c r="A99" s="148" t="s">
        <v>57</v>
      </c>
      <c r="B99" s="72"/>
      <c r="C99" s="31"/>
      <c r="D99" s="66" t="s">
        <v>58</v>
      </c>
      <c r="E99" s="69"/>
      <c r="F99" s="72"/>
      <c r="G99" s="31"/>
      <c r="H99" s="70">
        <f t="shared" ref="H99" si="9">M99</f>
        <v>57</v>
      </c>
      <c r="I99" s="76"/>
      <c r="J99" s="76"/>
      <c r="K99" s="76"/>
      <c r="L99" s="76"/>
      <c r="M99" s="70">
        <f t="shared" si="8"/>
        <v>57</v>
      </c>
      <c r="N99" s="73"/>
      <c r="O99" s="70">
        <f>O100+O101+O102+O103+O104+O105</f>
        <v>57</v>
      </c>
    </row>
    <row r="100" spans="1:16" ht="20.100000000000001" customHeight="1" x14ac:dyDescent="0.25">
      <c r="A100" s="149"/>
      <c r="B100" s="142" t="s">
        <v>73</v>
      </c>
      <c r="C100" s="145">
        <v>1</v>
      </c>
      <c r="D100" s="139" t="s">
        <v>102</v>
      </c>
      <c r="E100" s="37" t="s">
        <v>103</v>
      </c>
      <c r="F100" s="72" t="s">
        <v>83</v>
      </c>
      <c r="G100" s="31">
        <v>3</v>
      </c>
      <c r="H100" s="73">
        <v>4.5</v>
      </c>
      <c r="I100" s="76"/>
      <c r="J100" s="76"/>
      <c r="K100" s="76"/>
      <c r="L100" s="76"/>
      <c r="M100" s="73">
        <v>4.5</v>
      </c>
      <c r="N100" s="73"/>
      <c r="O100" s="73">
        <v>4.5</v>
      </c>
    </row>
    <row r="101" spans="1:16" ht="20.100000000000001" customHeight="1" x14ac:dyDescent="0.25">
      <c r="A101" s="149"/>
      <c r="B101" s="143"/>
      <c r="C101" s="146"/>
      <c r="D101" s="140"/>
      <c r="E101" s="69" t="s">
        <v>104</v>
      </c>
      <c r="F101" s="72" t="s">
        <v>80</v>
      </c>
      <c r="G101" s="31">
        <v>3</v>
      </c>
      <c r="H101" s="73">
        <v>1</v>
      </c>
      <c r="I101" s="76"/>
      <c r="J101" s="76"/>
      <c r="K101" s="76"/>
      <c r="L101" s="76"/>
      <c r="M101" s="73">
        <v>1</v>
      </c>
      <c r="N101" s="73"/>
      <c r="O101" s="73">
        <v>1</v>
      </c>
    </row>
    <row r="102" spans="1:16" ht="20.100000000000001" customHeight="1" x14ac:dyDescent="0.25">
      <c r="A102" s="149"/>
      <c r="B102" s="143"/>
      <c r="C102" s="146"/>
      <c r="D102" s="140"/>
      <c r="E102" s="69" t="s">
        <v>78</v>
      </c>
      <c r="F102" s="72" t="s">
        <v>65</v>
      </c>
      <c r="G102" s="31">
        <v>30</v>
      </c>
      <c r="H102" s="73">
        <v>20</v>
      </c>
      <c r="I102" s="76"/>
      <c r="J102" s="76"/>
      <c r="K102" s="76"/>
      <c r="L102" s="76"/>
      <c r="M102" s="73">
        <v>20</v>
      </c>
      <c r="N102" s="73"/>
      <c r="O102" s="73">
        <v>20</v>
      </c>
    </row>
    <row r="103" spans="1:16" ht="20.100000000000001" customHeight="1" x14ac:dyDescent="0.25">
      <c r="A103" s="149"/>
      <c r="B103" s="144"/>
      <c r="C103" s="147"/>
      <c r="D103" s="141"/>
      <c r="E103" s="69" t="s">
        <v>85</v>
      </c>
      <c r="F103" s="72" t="s">
        <v>86</v>
      </c>
      <c r="G103" s="31">
        <v>3</v>
      </c>
      <c r="H103" s="73">
        <v>21</v>
      </c>
      <c r="I103" s="76"/>
      <c r="J103" s="76"/>
      <c r="K103" s="76"/>
      <c r="L103" s="76"/>
      <c r="M103" s="73">
        <v>21</v>
      </c>
      <c r="N103" s="73"/>
      <c r="O103" s="73">
        <v>21</v>
      </c>
    </row>
    <row r="104" spans="1:16" ht="24" customHeight="1" x14ac:dyDescent="0.25">
      <c r="A104" s="149"/>
      <c r="B104" s="80" t="s">
        <v>73</v>
      </c>
      <c r="C104" s="83">
        <v>1</v>
      </c>
      <c r="D104" s="82" t="s">
        <v>126</v>
      </c>
      <c r="E104" s="69" t="s">
        <v>89</v>
      </c>
      <c r="F104" s="72" t="s">
        <v>90</v>
      </c>
      <c r="G104" s="31">
        <v>1</v>
      </c>
      <c r="H104" s="73">
        <v>1.5</v>
      </c>
      <c r="I104" s="76"/>
      <c r="J104" s="76"/>
      <c r="K104" s="76"/>
      <c r="L104" s="76"/>
      <c r="M104" s="73">
        <v>1.5</v>
      </c>
      <c r="N104" s="73"/>
      <c r="O104" s="73">
        <v>1.5</v>
      </c>
    </row>
    <row r="105" spans="1:16" ht="20.100000000000001" customHeight="1" thickBot="1" x14ac:dyDescent="0.3">
      <c r="A105" s="149"/>
      <c r="B105" s="96" t="s">
        <v>46</v>
      </c>
      <c r="C105" s="97">
        <v>2</v>
      </c>
      <c r="D105" s="98" t="s">
        <v>74</v>
      </c>
      <c r="E105" s="99" t="s">
        <v>75</v>
      </c>
      <c r="F105" s="96" t="s">
        <v>46</v>
      </c>
      <c r="G105" s="97">
        <v>2</v>
      </c>
      <c r="H105" s="100">
        <v>9</v>
      </c>
      <c r="I105" s="101"/>
      <c r="J105" s="101"/>
      <c r="K105" s="101"/>
      <c r="L105" s="101"/>
      <c r="M105" s="100">
        <v>9</v>
      </c>
      <c r="N105" s="100"/>
      <c r="O105" s="100">
        <v>9</v>
      </c>
    </row>
    <row r="106" spans="1:16" ht="20.100000000000001" customHeight="1" thickBot="1" x14ac:dyDescent="0.3">
      <c r="A106" s="203" t="s">
        <v>39</v>
      </c>
      <c r="B106" s="204"/>
      <c r="C106" s="204"/>
      <c r="D106" s="204"/>
      <c r="E106" s="204"/>
      <c r="F106" s="204"/>
      <c r="G106" s="102"/>
      <c r="H106" s="103">
        <f>H68+H83+H91+H99</f>
        <v>390</v>
      </c>
      <c r="I106" s="104"/>
      <c r="J106" s="104"/>
      <c r="K106" s="104"/>
      <c r="L106" s="104"/>
      <c r="M106" s="103">
        <f>M68+M83+M91+M99</f>
        <v>390</v>
      </c>
      <c r="N106" s="103"/>
      <c r="O106" s="105">
        <f>O68+O83+O91+O99</f>
        <v>390</v>
      </c>
    </row>
    <row r="107" spans="1:16" ht="27" customHeight="1" x14ac:dyDescent="0.25">
      <c r="A107" s="205" t="s">
        <v>40</v>
      </c>
      <c r="B107" s="206"/>
      <c r="C107" s="206"/>
      <c r="D107" s="206"/>
      <c r="E107" s="206"/>
      <c r="F107" s="206"/>
      <c r="G107" s="206"/>
      <c r="H107" s="206"/>
      <c r="I107" s="206"/>
      <c r="J107" s="206"/>
      <c r="K107" s="206"/>
      <c r="L107" s="206"/>
      <c r="M107" s="206"/>
      <c r="N107" s="206"/>
      <c r="O107" s="207"/>
    </row>
    <row r="108" spans="1:16" ht="37.5" hidden="1" customHeight="1" x14ac:dyDescent="0.25">
      <c r="A108" s="45"/>
      <c r="B108" s="35"/>
      <c r="C108" s="46"/>
      <c r="D108" s="33"/>
      <c r="E108" s="47"/>
      <c r="F108" s="34"/>
      <c r="G108" s="35"/>
      <c r="H108" s="36"/>
      <c r="I108" s="36"/>
      <c r="J108" s="11"/>
      <c r="K108" s="11"/>
      <c r="L108" s="48"/>
      <c r="M108" s="48"/>
      <c r="N108" s="48"/>
      <c r="O108" s="48"/>
      <c r="P108" s="13"/>
    </row>
    <row r="109" spans="1:16" ht="30" hidden="1" customHeight="1" x14ac:dyDescent="0.25">
      <c r="A109" s="49"/>
      <c r="B109" s="35"/>
      <c r="C109" s="46"/>
      <c r="D109" s="33"/>
      <c r="E109" s="47"/>
      <c r="F109" s="34"/>
      <c r="G109" s="35"/>
      <c r="H109" s="50"/>
      <c r="I109" s="50"/>
      <c r="J109" s="11"/>
      <c r="K109" s="51"/>
      <c r="L109" s="52"/>
      <c r="M109" s="52"/>
      <c r="N109" s="52"/>
      <c r="O109" s="52"/>
    </row>
    <row r="110" spans="1:16" ht="30" hidden="1" customHeight="1" x14ac:dyDescent="0.25">
      <c r="A110" s="49"/>
      <c r="B110" s="35"/>
      <c r="C110" s="46"/>
      <c r="D110" s="33"/>
      <c r="E110" s="47"/>
      <c r="F110" s="34"/>
      <c r="G110" s="35"/>
      <c r="H110" s="50">
        <f t="shared" ref="H110:H115" si="10">I110</f>
        <v>0</v>
      </c>
      <c r="I110" s="50">
        <f t="shared" ref="I110:I115" si="11">J110+K110</f>
        <v>0</v>
      </c>
      <c r="J110" s="11"/>
      <c r="K110" s="51"/>
      <c r="L110" s="52"/>
      <c r="M110" s="52"/>
      <c r="N110" s="52"/>
      <c r="O110" s="52"/>
    </row>
    <row r="111" spans="1:16" ht="30" hidden="1" customHeight="1" x14ac:dyDescent="0.25">
      <c r="A111" s="49"/>
      <c r="B111" s="35"/>
      <c r="C111" s="46"/>
      <c r="D111" s="33"/>
      <c r="E111" s="47"/>
      <c r="F111" s="34"/>
      <c r="G111" s="35"/>
      <c r="H111" s="50">
        <f t="shared" si="10"/>
        <v>0</v>
      </c>
      <c r="I111" s="50">
        <f t="shared" si="11"/>
        <v>0</v>
      </c>
      <c r="J111" s="11"/>
      <c r="K111" s="51"/>
      <c r="L111" s="52"/>
      <c r="M111" s="52"/>
      <c r="N111" s="52"/>
      <c r="O111" s="52"/>
    </row>
    <row r="112" spans="1:16" ht="40.5" customHeight="1" x14ac:dyDescent="0.25">
      <c r="A112" s="110" t="s">
        <v>131</v>
      </c>
      <c r="B112" s="26" t="s">
        <v>47</v>
      </c>
      <c r="C112" s="111">
        <v>109</v>
      </c>
      <c r="D112" s="112" t="s">
        <v>59</v>
      </c>
      <c r="E112" s="63" t="s">
        <v>60</v>
      </c>
      <c r="F112" s="21" t="s">
        <v>47</v>
      </c>
      <c r="G112" s="27">
        <v>109</v>
      </c>
      <c r="H112" s="113">
        <f t="shared" si="10"/>
        <v>1269.9899</v>
      </c>
      <c r="I112" s="113">
        <f t="shared" si="11"/>
        <v>1269.9899</v>
      </c>
      <c r="J112" s="114">
        <v>1244.5642</v>
      </c>
      <c r="K112" s="114">
        <v>25.425699999999999</v>
      </c>
      <c r="L112" s="53"/>
      <c r="M112" s="53"/>
      <c r="N112" s="53"/>
      <c r="O112" s="53"/>
    </row>
    <row r="113" spans="1:15" ht="45.75" customHeight="1" x14ac:dyDescent="0.25">
      <c r="A113" s="110" t="s">
        <v>134</v>
      </c>
      <c r="B113" s="108" t="s">
        <v>46</v>
      </c>
      <c r="C113" s="109">
        <v>4</v>
      </c>
      <c r="D113" s="110" t="s">
        <v>132</v>
      </c>
      <c r="E113" s="47" t="s">
        <v>133</v>
      </c>
      <c r="F113" s="54" t="s">
        <v>46</v>
      </c>
      <c r="G113" s="60">
        <v>4</v>
      </c>
      <c r="H113" s="115">
        <f t="shared" si="10"/>
        <v>439.86009999999999</v>
      </c>
      <c r="I113" s="115">
        <f t="shared" si="11"/>
        <v>439.86009999999999</v>
      </c>
      <c r="J113" s="116">
        <v>431.07380000000001</v>
      </c>
      <c r="K113" s="116">
        <v>8.7863000000000007</v>
      </c>
      <c r="L113" s="55"/>
      <c r="M113" s="55"/>
      <c r="N113" s="55"/>
      <c r="O113" s="55"/>
    </row>
    <row r="114" spans="1:15" ht="42.75" customHeight="1" x14ac:dyDescent="0.25">
      <c r="A114" s="110" t="s">
        <v>137</v>
      </c>
      <c r="B114" s="26" t="s">
        <v>46</v>
      </c>
      <c r="C114" s="111">
        <v>1</v>
      </c>
      <c r="D114" s="123" t="s">
        <v>138</v>
      </c>
      <c r="E114" s="47" t="s">
        <v>133</v>
      </c>
      <c r="F114" s="54" t="s">
        <v>46</v>
      </c>
      <c r="G114" s="35">
        <v>1</v>
      </c>
      <c r="H114" s="131">
        <f t="shared" si="10"/>
        <v>375.88</v>
      </c>
      <c r="I114" s="131">
        <f t="shared" si="11"/>
        <v>375.88</v>
      </c>
      <c r="J114" s="132">
        <v>368.34399999999999</v>
      </c>
      <c r="K114" s="132">
        <v>7.5359999999999996</v>
      </c>
      <c r="L114" s="53"/>
      <c r="M114" s="53"/>
      <c r="N114" s="53"/>
      <c r="O114" s="53"/>
    </row>
    <row r="115" spans="1:15" ht="53.25" customHeight="1" x14ac:dyDescent="0.25">
      <c r="A115" s="110" t="s">
        <v>136</v>
      </c>
      <c r="B115" s="119" t="s">
        <v>46</v>
      </c>
      <c r="C115" s="120">
        <v>2</v>
      </c>
      <c r="D115" s="110" t="s">
        <v>132</v>
      </c>
      <c r="E115" s="122" t="s">
        <v>133</v>
      </c>
      <c r="F115" s="54" t="s">
        <v>46</v>
      </c>
      <c r="G115" s="121">
        <v>2</v>
      </c>
      <c r="H115" s="131">
        <f t="shared" si="10"/>
        <v>220.27</v>
      </c>
      <c r="I115" s="131">
        <f t="shared" si="11"/>
        <v>220.27</v>
      </c>
      <c r="J115" s="132">
        <v>215.87</v>
      </c>
      <c r="K115" s="132">
        <v>4.4000000000000004</v>
      </c>
      <c r="L115" s="55"/>
      <c r="M115" s="55"/>
      <c r="N115" s="55"/>
      <c r="O115" s="55"/>
    </row>
    <row r="116" spans="1:15" ht="27.95" customHeight="1" thickBot="1" x14ac:dyDescent="0.3">
      <c r="A116" s="124" t="s">
        <v>41</v>
      </c>
      <c r="B116" s="125"/>
      <c r="C116" s="126"/>
      <c r="D116" s="125"/>
      <c r="E116" s="125"/>
      <c r="F116" s="125"/>
      <c r="G116" s="127"/>
      <c r="H116" s="128">
        <f>H112+H113+H114+H115</f>
        <v>2306</v>
      </c>
      <c r="I116" s="128">
        <f>I112+I113+I114+I115</f>
        <v>2306</v>
      </c>
      <c r="J116" s="128">
        <f>J112+J113+J114+J115</f>
        <v>2259.8519999999999</v>
      </c>
      <c r="K116" s="128">
        <f>K112+K113+K114+K115</f>
        <v>46.148000000000003</v>
      </c>
      <c r="L116" s="129"/>
      <c r="M116" s="130"/>
      <c r="N116" s="130"/>
      <c r="O116" s="130"/>
    </row>
    <row r="117" spans="1:15" ht="29.25" customHeight="1" thickBot="1" x14ac:dyDescent="0.3">
      <c r="A117" s="200" t="s">
        <v>42</v>
      </c>
      <c r="B117" s="201"/>
      <c r="C117" s="201"/>
      <c r="D117" s="201"/>
      <c r="E117" s="201"/>
      <c r="F117" s="201"/>
      <c r="G117" s="202"/>
      <c r="H117" s="117">
        <f>I117+M117</f>
        <v>3266</v>
      </c>
      <c r="I117" s="118">
        <f>I116</f>
        <v>2306</v>
      </c>
      <c r="J117" s="118">
        <f>J116</f>
        <v>2259.8519999999999</v>
      </c>
      <c r="K117" s="118">
        <f>K116</f>
        <v>46.148000000000003</v>
      </c>
      <c r="L117" s="56"/>
      <c r="M117" s="57">
        <f>M65+M106</f>
        <v>960</v>
      </c>
      <c r="N117" s="57"/>
      <c r="O117" s="58">
        <f>O65+O106</f>
        <v>960</v>
      </c>
    </row>
    <row r="118" spans="1:15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</row>
    <row r="125" spans="1:15" ht="18.75" x14ac:dyDescent="0.3">
      <c r="A125" s="6"/>
    </row>
    <row r="126" spans="1:15" ht="24" customHeight="1" x14ac:dyDescent="0.3">
      <c r="A126" s="6"/>
    </row>
    <row r="145" spans="1:1" x14ac:dyDescent="0.25">
      <c r="A145" s="12"/>
    </row>
    <row r="146" spans="1:1" x14ac:dyDescent="0.25">
      <c r="A146" s="12"/>
    </row>
    <row r="147" spans="1:1" x14ac:dyDescent="0.25">
      <c r="A147" s="12"/>
    </row>
    <row r="148" spans="1:1" x14ac:dyDescent="0.25">
      <c r="A148" s="12"/>
    </row>
    <row r="149" spans="1:1" x14ac:dyDescent="0.25">
      <c r="A149" s="12"/>
    </row>
    <row r="150" spans="1:1" x14ac:dyDescent="0.25">
      <c r="A150" s="12"/>
    </row>
    <row r="151" spans="1:1" x14ac:dyDescent="0.25">
      <c r="A151" s="12"/>
    </row>
    <row r="152" spans="1:1" x14ac:dyDescent="0.25">
      <c r="A152" s="12"/>
    </row>
    <row r="153" spans="1:1" x14ac:dyDescent="0.25">
      <c r="A153" s="12"/>
    </row>
    <row r="154" spans="1:1" x14ac:dyDescent="0.25">
      <c r="A154" s="12"/>
    </row>
    <row r="155" spans="1:1" x14ac:dyDescent="0.25">
      <c r="A155" s="12"/>
    </row>
    <row r="156" spans="1:1" x14ac:dyDescent="0.25">
      <c r="A156" s="12"/>
    </row>
    <row r="157" spans="1:1" x14ac:dyDescent="0.25">
      <c r="A157" s="12"/>
    </row>
    <row r="158" spans="1:1" x14ac:dyDescent="0.25">
      <c r="A158" s="12"/>
    </row>
    <row r="159" spans="1:1" x14ac:dyDescent="0.25">
      <c r="A159" s="12"/>
    </row>
    <row r="160" spans="1:1" x14ac:dyDescent="0.25">
      <c r="A160" s="12"/>
    </row>
    <row r="161" spans="1:1" x14ac:dyDescent="0.25">
      <c r="A161" s="12"/>
    </row>
    <row r="162" spans="1:1" x14ac:dyDescent="0.25">
      <c r="A162" s="12"/>
    </row>
    <row r="163" spans="1:1" x14ac:dyDescent="0.25">
      <c r="A163" s="12"/>
    </row>
    <row r="164" spans="1:1" x14ac:dyDescent="0.25">
      <c r="A164" s="12"/>
    </row>
    <row r="165" spans="1:1" x14ac:dyDescent="0.25">
      <c r="A165" s="12"/>
    </row>
    <row r="166" spans="1:1" x14ac:dyDescent="0.25">
      <c r="A166" s="12"/>
    </row>
    <row r="167" spans="1:1" x14ac:dyDescent="0.25">
      <c r="A167" s="12"/>
    </row>
    <row r="168" spans="1:1" x14ac:dyDescent="0.25">
      <c r="A168" s="12"/>
    </row>
    <row r="169" spans="1:1" x14ac:dyDescent="0.25">
      <c r="A169" s="12"/>
    </row>
    <row r="170" spans="1:1" x14ac:dyDescent="0.25">
      <c r="A170" s="12"/>
    </row>
    <row r="171" spans="1:1" x14ac:dyDescent="0.25">
      <c r="A171" s="12"/>
    </row>
    <row r="172" spans="1:1" x14ac:dyDescent="0.25">
      <c r="A172" s="12"/>
    </row>
    <row r="173" spans="1:1" x14ac:dyDescent="0.25">
      <c r="A173" s="12"/>
    </row>
    <row r="174" spans="1:1" x14ac:dyDescent="0.25">
      <c r="A174" s="12"/>
    </row>
    <row r="175" spans="1:1" x14ac:dyDescent="0.25">
      <c r="A175" s="12"/>
    </row>
    <row r="176" spans="1:1" x14ac:dyDescent="0.25">
      <c r="A176" s="12"/>
    </row>
    <row r="177" spans="1:1" x14ac:dyDescent="0.25">
      <c r="A177" s="12"/>
    </row>
    <row r="178" spans="1:1" x14ac:dyDescent="0.25">
      <c r="A178" s="12"/>
    </row>
    <row r="179" spans="1:1" x14ac:dyDescent="0.25">
      <c r="A179" s="12"/>
    </row>
    <row r="180" spans="1:1" x14ac:dyDescent="0.25">
      <c r="A180" s="12"/>
    </row>
    <row r="181" spans="1:1" x14ac:dyDescent="0.25">
      <c r="A181" s="12"/>
    </row>
    <row r="182" spans="1:1" x14ac:dyDescent="0.25">
      <c r="A182" s="12"/>
    </row>
    <row r="183" spans="1:1" x14ac:dyDescent="0.25">
      <c r="A183" s="12"/>
    </row>
    <row r="184" spans="1:1" x14ac:dyDescent="0.25">
      <c r="A184" s="12"/>
    </row>
    <row r="185" spans="1:1" x14ac:dyDescent="0.25">
      <c r="A185" s="12"/>
    </row>
    <row r="186" spans="1:1" x14ac:dyDescent="0.25">
      <c r="A186" s="12"/>
    </row>
    <row r="187" spans="1:1" x14ac:dyDescent="0.25">
      <c r="A187" s="12"/>
    </row>
    <row r="188" spans="1:1" x14ac:dyDescent="0.25">
      <c r="A188" s="12"/>
    </row>
    <row r="189" spans="1:1" x14ac:dyDescent="0.25">
      <c r="A189" s="12"/>
    </row>
    <row r="190" spans="1:1" x14ac:dyDescent="0.25">
      <c r="A190" s="12"/>
    </row>
    <row r="191" spans="1:1" x14ac:dyDescent="0.25">
      <c r="A191" s="12"/>
    </row>
    <row r="192" spans="1:1" x14ac:dyDescent="0.25">
      <c r="A192" s="12"/>
    </row>
    <row r="193" spans="1:1" x14ac:dyDescent="0.25">
      <c r="A193" s="12"/>
    </row>
    <row r="194" spans="1:1" x14ac:dyDescent="0.25">
      <c r="A194" s="12"/>
    </row>
    <row r="195" spans="1:1" x14ac:dyDescent="0.25">
      <c r="A195" s="12"/>
    </row>
    <row r="196" spans="1:1" x14ac:dyDescent="0.25">
      <c r="A196" s="12"/>
    </row>
    <row r="197" spans="1:1" x14ac:dyDescent="0.25">
      <c r="A197" s="12"/>
    </row>
    <row r="198" spans="1:1" x14ac:dyDescent="0.25">
      <c r="A198" s="12"/>
    </row>
    <row r="199" spans="1:1" x14ac:dyDescent="0.25">
      <c r="A199" s="12"/>
    </row>
    <row r="200" spans="1:1" x14ac:dyDescent="0.25">
      <c r="A200" s="12"/>
    </row>
    <row r="201" spans="1:1" x14ac:dyDescent="0.25">
      <c r="A201" s="12"/>
    </row>
    <row r="202" spans="1:1" x14ac:dyDescent="0.25">
      <c r="A202" s="12"/>
    </row>
    <row r="203" spans="1:1" x14ac:dyDescent="0.25">
      <c r="A203" s="12"/>
    </row>
    <row r="204" spans="1:1" x14ac:dyDescent="0.25">
      <c r="A204" s="12"/>
    </row>
    <row r="205" spans="1:1" x14ac:dyDescent="0.25">
      <c r="A205" s="12"/>
    </row>
    <row r="206" spans="1:1" x14ac:dyDescent="0.25">
      <c r="A206" s="12"/>
    </row>
    <row r="207" spans="1:1" x14ac:dyDescent="0.25">
      <c r="A207" s="12"/>
    </row>
    <row r="208" spans="1:1" x14ac:dyDescent="0.25">
      <c r="A208" s="12"/>
    </row>
    <row r="209" spans="1:1" x14ac:dyDescent="0.25">
      <c r="A209" s="12"/>
    </row>
    <row r="210" spans="1:1" x14ac:dyDescent="0.25">
      <c r="A210" s="12"/>
    </row>
    <row r="211" spans="1:1" x14ac:dyDescent="0.25">
      <c r="A211" s="12"/>
    </row>
    <row r="212" spans="1:1" x14ac:dyDescent="0.25">
      <c r="A212" s="12"/>
    </row>
    <row r="213" spans="1:1" x14ac:dyDescent="0.25">
      <c r="A213" s="12"/>
    </row>
    <row r="214" spans="1:1" x14ac:dyDescent="0.25">
      <c r="A214" s="12"/>
    </row>
    <row r="215" spans="1:1" x14ac:dyDescent="0.25">
      <c r="A215" s="12"/>
    </row>
    <row r="216" spans="1:1" x14ac:dyDescent="0.25">
      <c r="A216" s="12"/>
    </row>
    <row r="217" spans="1:1" x14ac:dyDescent="0.25">
      <c r="A217" s="12"/>
    </row>
    <row r="218" spans="1:1" x14ac:dyDescent="0.25">
      <c r="A218" s="12"/>
    </row>
    <row r="219" spans="1:1" x14ac:dyDescent="0.25">
      <c r="A219" s="12"/>
    </row>
    <row r="220" spans="1:1" x14ac:dyDescent="0.25">
      <c r="A220" s="12"/>
    </row>
    <row r="221" spans="1:1" x14ac:dyDescent="0.25">
      <c r="A221" s="12"/>
    </row>
    <row r="222" spans="1:1" x14ac:dyDescent="0.25">
      <c r="A222" s="12"/>
    </row>
    <row r="223" spans="1:1" x14ac:dyDescent="0.25">
      <c r="A223" s="12"/>
    </row>
    <row r="224" spans="1:1" x14ac:dyDescent="0.25">
      <c r="A224" s="12"/>
    </row>
    <row r="225" spans="1:1" x14ac:dyDescent="0.25">
      <c r="A225" s="12"/>
    </row>
    <row r="226" spans="1:1" x14ac:dyDescent="0.25">
      <c r="A226" s="12"/>
    </row>
    <row r="227" spans="1:1" x14ac:dyDescent="0.25">
      <c r="A227" s="12"/>
    </row>
    <row r="228" spans="1:1" x14ac:dyDescent="0.25">
      <c r="A228" s="12"/>
    </row>
    <row r="229" spans="1:1" x14ac:dyDescent="0.25">
      <c r="A229" s="12"/>
    </row>
    <row r="230" spans="1:1" x14ac:dyDescent="0.25">
      <c r="A230" s="12"/>
    </row>
    <row r="231" spans="1:1" x14ac:dyDescent="0.25">
      <c r="A231" s="12"/>
    </row>
  </sheetData>
  <mergeCells count="64">
    <mergeCell ref="A117:G117"/>
    <mergeCell ref="A106:F106"/>
    <mergeCell ref="A107:O107"/>
    <mergeCell ref="A5:O5"/>
    <mergeCell ref="O10:O12"/>
    <mergeCell ref="H9:H12"/>
    <mergeCell ref="H8:O8"/>
    <mergeCell ref="M10:M12"/>
    <mergeCell ref="A41:A42"/>
    <mergeCell ref="A47:A49"/>
    <mergeCell ref="A51:A54"/>
    <mergeCell ref="A17:A18"/>
    <mergeCell ref="A20:A21"/>
    <mergeCell ref="A23:A24"/>
    <mergeCell ref="M9:O9"/>
    <mergeCell ref="D65:G65"/>
    <mergeCell ref="K1:O1"/>
    <mergeCell ref="K2:O2"/>
    <mergeCell ref="K3:O3"/>
    <mergeCell ref="A6:O6"/>
    <mergeCell ref="N10:N12"/>
    <mergeCell ref="J10:J12"/>
    <mergeCell ref="I9:L9"/>
    <mergeCell ref="K10:K12"/>
    <mergeCell ref="E10:E12"/>
    <mergeCell ref="L10:L12"/>
    <mergeCell ref="F10:F12"/>
    <mergeCell ref="I10:I12"/>
    <mergeCell ref="A67:O67"/>
    <mergeCell ref="C84:C88"/>
    <mergeCell ref="A8:A12"/>
    <mergeCell ref="G10:G12"/>
    <mergeCell ref="B8:B12"/>
    <mergeCell ref="E8:G9"/>
    <mergeCell ref="D8:D12"/>
    <mergeCell ref="C8:C12"/>
    <mergeCell ref="A13:O13"/>
    <mergeCell ref="A66:O66"/>
    <mergeCell ref="A61:A62"/>
    <mergeCell ref="A29:A30"/>
    <mergeCell ref="A44:A45"/>
    <mergeCell ref="D89:D90"/>
    <mergeCell ref="C89:C90"/>
    <mergeCell ref="A83:A84"/>
    <mergeCell ref="D84:D88"/>
    <mergeCell ref="D72:D74"/>
    <mergeCell ref="B72:B74"/>
    <mergeCell ref="C72:C74"/>
    <mergeCell ref="D76:D79"/>
    <mergeCell ref="B76:B79"/>
    <mergeCell ref="C76:C79"/>
    <mergeCell ref="A92:A93"/>
    <mergeCell ref="C95:C96"/>
    <mergeCell ref="B95:B96"/>
    <mergeCell ref="D100:D103"/>
    <mergeCell ref="B100:B103"/>
    <mergeCell ref="C100:C103"/>
    <mergeCell ref="A99:A105"/>
    <mergeCell ref="B97:B98"/>
    <mergeCell ref="C97:C98"/>
    <mergeCell ref="A97:A98"/>
    <mergeCell ref="D97:D98"/>
    <mergeCell ref="D95:D96"/>
    <mergeCell ref="A94:A96"/>
  </mergeCells>
  <phoneticPr fontId="0" type="noConversion"/>
  <pageMargins left="0.43307086614173229" right="0.23622047244094491" top="0.74803149606299213" bottom="0.74803149606299213" header="0.31496062992125984" footer="0.31496062992125984"/>
  <pageSetup paperSize="9" scale="75" orientation="landscape" r:id="rId1"/>
  <headerFooter alignWithMargins="0">
    <oddFooter>Страница &amp;P</oddFooter>
  </headerFooter>
  <rowBreaks count="1" manualBreakCount="1">
    <brk id="1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 1</vt:lpstr>
      <vt:lpstr>'табл 1'!Заголовки_для_печати</vt:lpstr>
    </vt:vector>
  </TitlesOfParts>
  <Company>АКО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вэс</dc:creator>
  <cp:lastModifiedBy>Пользователь</cp:lastModifiedBy>
  <cp:lastPrinted>2024-08-13T21:54:32Z</cp:lastPrinted>
  <dcterms:created xsi:type="dcterms:W3CDTF">2007-12-12T02:03:31Z</dcterms:created>
  <dcterms:modified xsi:type="dcterms:W3CDTF">2024-08-13T21:56:41Z</dcterms:modified>
</cp:coreProperties>
</file>